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ЗИП Кран\Октябрь 2024\100\"/>
    </mc:Choice>
  </mc:AlternateContent>
  <bookViews>
    <workbookView xWindow="0" yWindow="0" windowWidth="19200" windowHeight="15600" activeTab="2"/>
  </bookViews>
  <sheets>
    <sheet name="0" sheetId="2" r:id="rId1"/>
    <sheet name="ИППМаш" sheetId="3" r:id="rId2"/>
    <sheet name="Лист1" sheetId="1" r:id="rId3"/>
  </sheets>
  <externalReferences>
    <externalReference r:id="rId4"/>
  </externalReferences>
  <definedNames>
    <definedName name="_xlnm._FilterDatabase" localSheetId="2" hidden="1">Лист1!$A$1:$K$701</definedName>
    <definedName name="CHLNKOM_DLZHN_1">#REF!</definedName>
    <definedName name="CHLNKOM_DLZHN_2">#REF!</definedName>
    <definedName name="CHLNKOM_DLZHN_3">#REF!</definedName>
    <definedName name="CHLNKOM_RASHF_1">#REF!</definedName>
    <definedName name="CHLNKOM_RASHF_2">#REF!</definedName>
    <definedName name="CHLNKOM_RASHF_3">#REF!</definedName>
    <definedName name="department">#REF!</definedName>
    <definedName name="doc_date">#REF!</definedName>
    <definedName name="doc_date2">#REF!</definedName>
    <definedName name="doc_day">#REF!</definedName>
    <definedName name="doc_month">#REF!</definedName>
    <definedName name="doc_number">#REF!</definedName>
    <definedName name="doc_year">#REF!</definedName>
    <definedName name="KOL_POR_NUM">#REF!</definedName>
    <definedName name="MOL_DLZHN_1">#REF!</definedName>
    <definedName name="MOL_DLZHN_11">#REF!</definedName>
    <definedName name="MOL_DLZHN_2">#REF!</definedName>
    <definedName name="MOL_DLZHN_22">#REF!</definedName>
    <definedName name="MOL_RASHF_1">#REF!</definedName>
    <definedName name="MOL_RASHF_2">#REF!</definedName>
    <definedName name="organization">#REF!</definedName>
    <definedName name="OTVSOHRTMC_DLZHN_1">#REF!</definedName>
    <definedName name="OTVSOHRTMC_DLZHN_2">#REF!</definedName>
    <definedName name="OTVSOHRTMC_DLZHN_3">#REF!</definedName>
    <definedName name="OTVSOHRTMC_RASHF_1">#REF!</definedName>
    <definedName name="OTVSOHRTMC_RASHF_2">#REF!</definedName>
    <definedName name="OTVSOHRTMC_RASHF_3">#REF!</definedName>
    <definedName name="PREDSEDKOM_DLZHN">#REF!</definedName>
    <definedName name="PREDSEDKOM_RASHF">#REF!</definedName>
    <definedName name="RASCHETPROV_DLZHN">#REF!</definedName>
    <definedName name="RASCHETPROV_RASHF">#REF!</definedName>
    <definedName name="sum_cost_fact">#REF!</definedName>
    <definedName name="sum_qnt_fact">#REF!</definedName>
    <definedName name="sum1_cost">#REF!</definedName>
    <definedName name="sum1_quantity">#REF!</definedName>
    <definedName name="ДО" localSheetId="1">'[1]0'!$B$5</definedName>
    <definedName name="ДО">'0'!$B$5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9" i="1" l="1"/>
  <c r="G699" i="1" s="1"/>
  <c r="I699" i="1" s="1"/>
  <c r="F698" i="1"/>
  <c r="G698" i="1" s="1"/>
  <c r="I698" i="1" s="1"/>
  <c r="F697" i="1"/>
  <c r="G697" i="1" s="1"/>
  <c r="I697" i="1" s="1"/>
  <c r="F696" i="1"/>
  <c r="G696" i="1" s="1"/>
  <c r="I696" i="1" s="1"/>
  <c r="F695" i="1"/>
  <c r="G695" i="1" s="1"/>
  <c r="I695" i="1" s="1"/>
  <c r="F694" i="1"/>
  <c r="G694" i="1" s="1"/>
  <c r="I694" i="1" s="1"/>
  <c r="G693" i="1"/>
  <c r="I693" i="1" s="1"/>
  <c r="F693" i="1"/>
  <c r="F692" i="1"/>
  <c r="G692" i="1" s="1"/>
  <c r="I692" i="1" s="1"/>
  <c r="F691" i="1"/>
  <c r="G691" i="1" s="1"/>
  <c r="I691" i="1" s="1"/>
  <c r="F690" i="1"/>
  <c r="G690" i="1" s="1"/>
  <c r="I690" i="1" s="1"/>
  <c r="F689" i="1"/>
  <c r="G689" i="1" s="1"/>
  <c r="I689" i="1" s="1"/>
  <c r="F688" i="1"/>
  <c r="G688" i="1" s="1"/>
  <c r="I688" i="1" s="1"/>
  <c r="F687" i="1"/>
  <c r="G687" i="1" s="1"/>
  <c r="I687" i="1" s="1"/>
  <c r="F686" i="1"/>
  <c r="G686" i="1" s="1"/>
  <c r="I686" i="1" s="1"/>
  <c r="F685" i="1"/>
  <c r="G685" i="1" s="1"/>
  <c r="I685" i="1" s="1"/>
  <c r="F684" i="1"/>
  <c r="G684" i="1" s="1"/>
  <c r="I684" i="1" s="1"/>
  <c r="F683" i="1"/>
  <c r="G683" i="1" s="1"/>
  <c r="I683" i="1" s="1"/>
  <c r="F682" i="1"/>
  <c r="G682" i="1" s="1"/>
  <c r="I682" i="1" s="1"/>
  <c r="F681" i="1"/>
  <c r="G681" i="1" s="1"/>
  <c r="I681" i="1" s="1"/>
  <c r="F680" i="1"/>
  <c r="G680" i="1" s="1"/>
  <c r="I680" i="1" s="1"/>
  <c r="F679" i="1"/>
  <c r="G679" i="1" s="1"/>
  <c r="I679" i="1" s="1"/>
  <c r="F678" i="1"/>
  <c r="G678" i="1" s="1"/>
  <c r="I678" i="1" s="1"/>
  <c r="F677" i="1"/>
  <c r="G677" i="1" s="1"/>
  <c r="I677" i="1" s="1"/>
  <c r="F676" i="1"/>
  <c r="G676" i="1" s="1"/>
  <c r="I676" i="1" s="1"/>
  <c r="F675" i="1"/>
  <c r="G675" i="1" s="1"/>
  <c r="I675" i="1" s="1"/>
  <c r="F674" i="1"/>
  <c r="G674" i="1" s="1"/>
  <c r="I674" i="1" s="1"/>
  <c r="F673" i="1"/>
  <c r="G673" i="1" s="1"/>
  <c r="I673" i="1" s="1"/>
  <c r="F672" i="1"/>
  <c r="G672" i="1" s="1"/>
  <c r="I672" i="1" s="1"/>
  <c r="F671" i="1"/>
  <c r="G671" i="1" s="1"/>
  <c r="I671" i="1" s="1"/>
  <c r="F670" i="1"/>
  <c r="G670" i="1" s="1"/>
  <c r="I670" i="1" s="1"/>
  <c r="F669" i="1"/>
  <c r="G669" i="1" s="1"/>
  <c r="I669" i="1" s="1"/>
  <c r="F668" i="1"/>
  <c r="G668" i="1" s="1"/>
  <c r="I668" i="1" s="1"/>
  <c r="F667" i="1"/>
  <c r="G667" i="1" s="1"/>
  <c r="I667" i="1" s="1"/>
  <c r="F666" i="1"/>
  <c r="G666" i="1" s="1"/>
  <c r="I666" i="1" s="1"/>
  <c r="F665" i="1"/>
  <c r="G665" i="1" s="1"/>
  <c r="I665" i="1" s="1"/>
  <c r="F664" i="1"/>
  <c r="G664" i="1" s="1"/>
  <c r="I664" i="1" s="1"/>
  <c r="F663" i="1"/>
  <c r="G663" i="1" s="1"/>
  <c r="I663" i="1" s="1"/>
  <c r="F662" i="1"/>
  <c r="G662" i="1" s="1"/>
  <c r="I662" i="1" s="1"/>
  <c r="F661" i="1"/>
  <c r="G661" i="1" s="1"/>
  <c r="I661" i="1" s="1"/>
  <c r="F660" i="1"/>
  <c r="G660" i="1" s="1"/>
  <c r="I660" i="1" s="1"/>
  <c r="F659" i="1"/>
  <c r="G659" i="1" s="1"/>
  <c r="I659" i="1" s="1"/>
  <c r="F658" i="1"/>
  <c r="G658" i="1" s="1"/>
  <c r="I658" i="1" s="1"/>
  <c r="F657" i="1"/>
  <c r="G657" i="1" s="1"/>
  <c r="I657" i="1" s="1"/>
  <c r="F656" i="1"/>
  <c r="G656" i="1" s="1"/>
  <c r="I656" i="1" s="1"/>
  <c r="F655" i="1"/>
  <c r="G655" i="1" s="1"/>
  <c r="I655" i="1" s="1"/>
  <c r="F654" i="1"/>
  <c r="G654" i="1" s="1"/>
  <c r="I654" i="1" s="1"/>
  <c r="F653" i="1"/>
  <c r="G653" i="1" s="1"/>
  <c r="I653" i="1" s="1"/>
  <c r="F652" i="1"/>
  <c r="G652" i="1" s="1"/>
  <c r="I652" i="1" s="1"/>
  <c r="F651" i="1"/>
  <c r="G651" i="1" s="1"/>
  <c r="I651" i="1" s="1"/>
  <c r="F650" i="1"/>
  <c r="G650" i="1" s="1"/>
  <c r="I650" i="1" s="1"/>
  <c r="G649" i="1"/>
  <c r="I649" i="1" s="1"/>
  <c r="F649" i="1"/>
  <c r="F648" i="1"/>
  <c r="G648" i="1" s="1"/>
  <c r="I648" i="1" s="1"/>
  <c r="F647" i="1"/>
  <c r="G647" i="1" s="1"/>
  <c r="I647" i="1" s="1"/>
  <c r="F646" i="1"/>
  <c r="G646" i="1" s="1"/>
  <c r="I646" i="1" s="1"/>
  <c r="F645" i="1"/>
  <c r="G645" i="1" s="1"/>
  <c r="I645" i="1" s="1"/>
  <c r="F644" i="1"/>
  <c r="G644" i="1" s="1"/>
  <c r="I644" i="1" s="1"/>
  <c r="F643" i="1"/>
  <c r="G643" i="1" s="1"/>
  <c r="I643" i="1" s="1"/>
  <c r="F642" i="1"/>
  <c r="G642" i="1" s="1"/>
  <c r="I642" i="1" s="1"/>
  <c r="F641" i="1"/>
  <c r="G641" i="1" s="1"/>
  <c r="I641" i="1" s="1"/>
  <c r="F640" i="1"/>
  <c r="G640" i="1" s="1"/>
  <c r="I640" i="1" s="1"/>
  <c r="F639" i="1"/>
  <c r="G639" i="1" s="1"/>
  <c r="I639" i="1" s="1"/>
  <c r="F638" i="1"/>
  <c r="G638" i="1" s="1"/>
  <c r="I638" i="1" s="1"/>
  <c r="F637" i="1"/>
  <c r="G637" i="1" s="1"/>
  <c r="I637" i="1" s="1"/>
  <c r="F636" i="1"/>
  <c r="G636" i="1" s="1"/>
  <c r="I636" i="1" s="1"/>
  <c r="F635" i="1"/>
  <c r="G635" i="1" s="1"/>
  <c r="I635" i="1" s="1"/>
  <c r="F634" i="1"/>
  <c r="G634" i="1" s="1"/>
  <c r="I634" i="1" s="1"/>
  <c r="F633" i="1"/>
  <c r="G633" i="1" s="1"/>
  <c r="I633" i="1" s="1"/>
  <c r="F632" i="1"/>
  <c r="G632" i="1" s="1"/>
  <c r="I632" i="1" s="1"/>
  <c r="F631" i="1"/>
  <c r="G631" i="1" s="1"/>
  <c r="I631" i="1" s="1"/>
  <c r="F630" i="1"/>
  <c r="G630" i="1" s="1"/>
  <c r="I630" i="1" s="1"/>
  <c r="F629" i="1"/>
  <c r="G629" i="1" s="1"/>
  <c r="I629" i="1" s="1"/>
  <c r="F628" i="1"/>
  <c r="G628" i="1" s="1"/>
  <c r="I628" i="1" s="1"/>
  <c r="F627" i="1"/>
  <c r="G627" i="1" s="1"/>
  <c r="I627" i="1" s="1"/>
  <c r="F626" i="1"/>
  <c r="G626" i="1" s="1"/>
  <c r="I626" i="1" s="1"/>
  <c r="F625" i="1"/>
  <c r="G625" i="1" s="1"/>
  <c r="I625" i="1" s="1"/>
  <c r="F624" i="1"/>
  <c r="G624" i="1" s="1"/>
  <c r="I624" i="1" s="1"/>
  <c r="F623" i="1"/>
  <c r="G623" i="1" s="1"/>
  <c r="I623" i="1" s="1"/>
  <c r="F622" i="1"/>
  <c r="G622" i="1" s="1"/>
  <c r="I622" i="1" s="1"/>
  <c r="F621" i="1"/>
  <c r="G621" i="1" s="1"/>
  <c r="I621" i="1" s="1"/>
  <c r="F620" i="1"/>
  <c r="G620" i="1" s="1"/>
  <c r="I620" i="1" s="1"/>
  <c r="F619" i="1"/>
  <c r="G619" i="1" s="1"/>
  <c r="I619" i="1" s="1"/>
  <c r="F618" i="1"/>
  <c r="G618" i="1" s="1"/>
  <c r="I618" i="1" s="1"/>
  <c r="F617" i="1"/>
  <c r="G617" i="1" s="1"/>
  <c r="I617" i="1" s="1"/>
  <c r="F616" i="1"/>
  <c r="G616" i="1" s="1"/>
  <c r="I616" i="1" s="1"/>
  <c r="F615" i="1"/>
  <c r="G615" i="1" s="1"/>
  <c r="I615" i="1" s="1"/>
  <c r="F614" i="1"/>
  <c r="G614" i="1" s="1"/>
  <c r="I614" i="1" s="1"/>
  <c r="F613" i="1"/>
  <c r="G613" i="1" s="1"/>
  <c r="I613" i="1" s="1"/>
  <c r="F612" i="1"/>
  <c r="G612" i="1" s="1"/>
  <c r="I612" i="1" s="1"/>
  <c r="F611" i="1"/>
  <c r="G611" i="1" s="1"/>
  <c r="I611" i="1" s="1"/>
  <c r="F610" i="1"/>
  <c r="G610" i="1" s="1"/>
  <c r="I610" i="1" s="1"/>
  <c r="F609" i="1"/>
  <c r="G609" i="1" s="1"/>
  <c r="I609" i="1" s="1"/>
  <c r="F608" i="1"/>
  <c r="G608" i="1" s="1"/>
  <c r="I608" i="1" s="1"/>
  <c r="F607" i="1"/>
  <c r="G607" i="1" s="1"/>
  <c r="I607" i="1" s="1"/>
  <c r="F606" i="1"/>
  <c r="G606" i="1" s="1"/>
  <c r="I606" i="1" s="1"/>
  <c r="F605" i="1"/>
  <c r="G605" i="1" s="1"/>
  <c r="I605" i="1" s="1"/>
  <c r="F604" i="1"/>
  <c r="G604" i="1" s="1"/>
  <c r="I604" i="1" s="1"/>
  <c r="F603" i="1"/>
  <c r="G603" i="1" s="1"/>
  <c r="I603" i="1" s="1"/>
  <c r="F602" i="1"/>
  <c r="G602" i="1" s="1"/>
  <c r="I602" i="1" s="1"/>
  <c r="F601" i="1"/>
  <c r="G601" i="1" s="1"/>
  <c r="I601" i="1" s="1"/>
  <c r="F600" i="1"/>
  <c r="G600" i="1" s="1"/>
  <c r="I600" i="1" s="1"/>
  <c r="F599" i="1"/>
  <c r="G599" i="1" s="1"/>
  <c r="I599" i="1" s="1"/>
  <c r="F598" i="1"/>
  <c r="G598" i="1" s="1"/>
  <c r="I598" i="1" s="1"/>
  <c r="F597" i="1"/>
  <c r="G597" i="1" s="1"/>
  <c r="I597" i="1" s="1"/>
  <c r="F596" i="1"/>
  <c r="G596" i="1" s="1"/>
  <c r="I596" i="1" s="1"/>
  <c r="F595" i="1"/>
  <c r="G595" i="1" s="1"/>
  <c r="I595" i="1" s="1"/>
  <c r="F594" i="1"/>
  <c r="G594" i="1" s="1"/>
  <c r="I594" i="1" s="1"/>
  <c r="F593" i="1"/>
  <c r="G593" i="1" s="1"/>
  <c r="I593" i="1" s="1"/>
  <c r="F592" i="1"/>
  <c r="G592" i="1" s="1"/>
  <c r="I592" i="1" s="1"/>
  <c r="F591" i="1"/>
  <c r="G591" i="1" s="1"/>
  <c r="I591" i="1" s="1"/>
  <c r="F590" i="1"/>
  <c r="G590" i="1" s="1"/>
  <c r="I590" i="1" s="1"/>
  <c r="F589" i="1"/>
  <c r="G589" i="1" s="1"/>
  <c r="I589" i="1" s="1"/>
  <c r="F588" i="1"/>
  <c r="G588" i="1" s="1"/>
  <c r="I588" i="1" s="1"/>
  <c r="F587" i="1"/>
  <c r="G587" i="1" s="1"/>
  <c r="I587" i="1" s="1"/>
  <c r="F586" i="1"/>
  <c r="G586" i="1" s="1"/>
  <c r="I586" i="1" s="1"/>
  <c r="F585" i="1"/>
  <c r="G585" i="1" s="1"/>
  <c r="I585" i="1" s="1"/>
  <c r="F584" i="1"/>
  <c r="G584" i="1" s="1"/>
  <c r="I584" i="1" s="1"/>
  <c r="F583" i="1"/>
  <c r="G583" i="1" s="1"/>
  <c r="I583" i="1" s="1"/>
  <c r="F582" i="1"/>
  <c r="G582" i="1" s="1"/>
  <c r="I582" i="1" s="1"/>
  <c r="F581" i="1"/>
  <c r="G581" i="1" s="1"/>
  <c r="I581" i="1" s="1"/>
  <c r="F580" i="1"/>
  <c r="G580" i="1" s="1"/>
  <c r="I580" i="1" s="1"/>
  <c r="F579" i="1"/>
  <c r="G579" i="1" s="1"/>
  <c r="I579" i="1" s="1"/>
  <c r="F578" i="1"/>
  <c r="G578" i="1" s="1"/>
  <c r="I578" i="1" s="1"/>
  <c r="F577" i="1"/>
  <c r="G577" i="1" s="1"/>
  <c r="I577" i="1" s="1"/>
  <c r="F576" i="1"/>
  <c r="G576" i="1" s="1"/>
  <c r="I576" i="1" s="1"/>
  <c r="F575" i="1"/>
  <c r="G575" i="1" s="1"/>
  <c r="I575" i="1" s="1"/>
  <c r="F574" i="1"/>
  <c r="G574" i="1" s="1"/>
  <c r="I574" i="1" s="1"/>
  <c r="F573" i="1"/>
  <c r="G573" i="1" s="1"/>
  <c r="I573" i="1" s="1"/>
  <c r="F572" i="1"/>
  <c r="G572" i="1" s="1"/>
  <c r="I572" i="1" s="1"/>
  <c r="F571" i="1"/>
  <c r="G571" i="1" s="1"/>
  <c r="I571" i="1" s="1"/>
  <c r="F570" i="1"/>
  <c r="G570" i="1" s="1"/>
  <c r="I570" i="1" s="1"/>
  <c r="F569" i="1"/>
  <c r="G569" i="1" s="1"/>
  <c r="I569" i="1" s="1"/>
  <c r="F568" i="1"/>
  <c r="G568" i="1" s="1"/>
  <c r="I568" i="1" s="1"/>
  <c r="F567" i="1"/>
  <c r="G567" i="1" s="1"/>
  <c r="I567" i="1" s="1"/>
  <c r="F566" i="1"/>
  <c r="G566" i="1" s="1"/>
  <c r="I566" i="1" s="1"/>
  <c r="F565" i="1"/>
  <c r="G565" i="1" s="1"/>
  <c r="I565" i="1" s="1"/>
  <c r="F564" i="1"/>
  <c r="G564" i="1" s="1"/>
  <c r="I564" i="1" s="1"/>
  <c r="F563" i="1"/>
  <c r="G563" i="1" s="1"/>
  <c r="I563" i="1" s="1"/>
  <c r="F562" i="1"/>
  <c r="G562" i="1" s="1"/>
  <c r="I562" i="1" s="1"/>
  <c r="F561" i="1"/>
  <c r="G561" i="1" s="1"/>
  <c r="I561" i="1" s="1"/>
  <c r="F560" i="1"/>
  <c r="G560" i="1" s="1"/>
  <c r="I560" i="1" s="1"/>
  <c r="F559" i="1"/>
  <c r="G559" i="1" s="1"/>
  <c r="I559" i="1" s="1"/>
  <c r="F558" i="1"/>
  <c r="G558" i="1" s="1"/>
  <c r="I558" i="1" s="1"/>
  <c r="F557" i="1"/>
  <c r="G557" i="1" s="1"/>
  <c r="I557" i="1" s="1"/>
  <c r="F556" i="1"/>
  <c r="G556" i="1" s="1"/>
  <c r="I556" i="1" s="1"/>
  <c r="F555" i="1"/>
  <c r="G555" i="1" s="1"/>
  <c r="I555" i="1" s="1"/>
  <c r="F554" i="1"/>
  <c r="G554" i="1" s="1"/>
  <c r="I554" i="1" s="1"/>
  <c r="F553" i="1"/>
  <c r="G553" i="1" s="1"/>
  <c r="I553" i="1" s="1"/>
  <c r="F552" i="1"/>
  <c r="G552" i="1" s="1"/>
  <c r="I552" i="1" s="1"/>
  <c r="F551" i="1"/>
  <c r="G551" i="1" s="1"/>
  <c r="I551" i="1" s="1"/>
  <c r="F550" i="1"/>
  <c r="G550" i="1" s="1"/>
  <c r="I550" i="1" s="1"/>
  <c r="F549" i="1"/>
  <c r="G549" i="1" s="1"/>
  <c r="I549" i="1" s="1"/>
  <c r="F548" i="1"/>
  <c r="G548" i="1" s="1"/>
  <c r="I548" i="1" s="1"/>
  <c r="F547" i="1"/>
  <c r="G547" i="1" s="1"/>
  <c r="I547" i="1" s="1"/>
  <c r="F546" i="1"/>
  <c r="G546" i="1" s="1"/>
  <c r="I546" i="1" s="1"/>
  <c r="F545" i="1"/>
  <c r="G545" i="1" s="1"/>
  <c r="I545" i="1" s="1"/>
  <c r="F544" i="1"/>
  <c r="G544" i="1" s="1"/>
  <c r="I544" i="1" s="1"/>
  <c r="F543" i="1"/>
  <c r="G543" i="1" s="1"/>
  <c r="I543" i="1" s="1"/>
  <c r="F542" i="1"/>
  <c r="G542" i="1" s="1"/>
  <c r="I542" i="1" s="1"/>
  <c r="F541" i="1"/>
  <c r="G541" i="1" s="1"/>
  <c r="I541" i="1" s="1"/>
  <c r="F540" i="1"/>
  <c r="G540" i="1" s="1"/>
  <c r="I540" i="1" s="1"/>
  <c r="F539" i="1"/>
  <c r="G539" i="1" s="1"/>
  <c r="I539" i="1" s="1"/>
  <c r="F538" i="1"/>
  <c r="G538" i="1" s="1"/>
  <c r="I538" i="1" s="1"/>
  <c r="F537" i="1"/>
  <c r="G537" i="1" s="1"/>
  <c r="I537" i="1" s="1"/>
  <c r="F536" i="1"/>
  <c r="G536" i="1" s="1"/>
  <c r="I536" i="1" s="1"/>
  <c r="F535" i="1"/>
  <c r="G535" i="1" s="1"/>
  <c r="I535" i="1" s="1"/>
  <c r="F534" i="1"/>
  <c r="G534" i="1" s="1"/>
  <c r="I534" i="1" s="1"/>
  <c r="F533" i="1"/>
  <c r="G533" i="1" s="1"/>
  <c r="I533" i="1" s="1"/>
  <c r="F532" i="1"/>
  <c r="G532" i="1" s="1"/>
  <c r="I532" i="1" s="1"/>
  <c r="F531" i="1"/>
  <c r="G531" i="1" s="1"/>
  <c r="I531" i="1" s="1"/>
  <c r="F530" i="1"/>
  <c r="G530" i="1" s="1"/>
  <c r="I530" i="1" s="1"/>
  <c r="F529" i="1"/>
  <c r="G529" i="1" s="1"/>
  <c r="I529" i="1" s="1"/>
  <c r="F528" i="1"/>
  <c r="G528" i="1" s="1"/>
  <c r="I528" i="1" s="1"/>
  <c r="F527" i="1"/>
  <c r="G527" i="1" s="1"/>
  <c r="I527" i="1" s="1"/>
  <c r="F526" i="1"/>
  <c r="G526" i="1" s="1"/>
  <c r="I526" i="1" s="1"/>
  <c r="F525" i="1"/>
  <c r="G525" i="1" s="1"/>
  <c r="I525" i="1" s="1"/>
  <c r="F524" i="1"/>
  <c r="G524" i="1" s="1"/>
  <c r="I524" i="1" s="1"/>
  <c r="F523" i="1"/>
  <c r="G523" i="1" s="1"/>
  <c r="I523" i="1" s="1"/>
  <c r="F522" i="1"/>
  <c r="G522" i="1" s="1"/>
  <c r="I522" i="1" s="1"/>
  <c r="F521" i="1"/>
  <c r="G521" i="1" s="1"/>
  <c r="I521" i="1" s="1"/>
  <c r="F520" i="1"/>
  <c r="G520" i="1" s="1"/>
  <c r="I520" i="1" s="1"/>
  <c r="F519" i="1"/>
  <c r="G519" i="1" s="1"/>
  <c r="I519" i="1" s="1"/>
  <c r="F518" i="1"/>
  <c r="G518" i="1" s="1"/>
  <c r="I518" i="1" s="1"/>
  <c r="F517" i="1"/>
  <c r="G517" i="1" s="1"/>
  <c r="I517" i="1" s="1"/>
  <c r="F516" i="1"/>
  <c r="G516" i="1" s="1"/>
  <c r="I516" i="1" s="1"/>
  <c r="F515" i="1"/>
  <c r="G515" i="1" s="1"/>
  <c r="I515" i="1" s="1"/>
  <c r="F514" i="1"/>
  <c r="G514" i="1" s="1"/>
  <c r="I514" i="1" s="1"/>
  <c r="F513" i="1"/>
  <c r="G513" i="1" s="1"/>
  <c r="I513" i="1" s="1"/>
  <c r="F512" i="1"/>
  <c r="G512" i="1" s="1"/>
  <c r="I512" i="1" s="1"/>
  <c r="F511" i="1"/>
  <c r="G511" i="1" s="1"/>
  <c r="I511" i="1" s="1"/>
  <c r="F510" i="1"/>
  <c r="G510" i="1" s="1"/>
  <c r="I510" i="1" s="1"/>
  <c r="F509" i="1"/>
  <c r="G509" i="1" s="1"/>
  <c r="I509" i="1" s="1"/>
  <c r="F508" i="1"/>
  <c r="G508" i="1" s="1"/>
  <c r="I508" i="1" s="1"/>
  <c r="F507" i="1"/>
  <c r="G507" i="1" s="1"/>
  <c r="I507" i="1" s="1"/>
  <c r="F506" i="1"/>
  <c r="G506" i="1" s="1"/>
  <c r="I506" i="1" s="1"/>
  <c r="F505" i="1"/>
  <c r="G505" i="1" s="1"/>
  <c r="I505" i="1" s="1"/>
  <c r="F504" i="1"/>
  <c r="G504" i="1" s="1"/>
  <c r="I504" i="1" s="1"/>
  <c r="F503" i="1"/>
  <c r="G503" i="1" s="1"/>
  <c r="I503" i="1" s="1"/>
  <c r="F502" i="1"/>
  <c r="G502" i="1" s="1"/>
  <c r="I502" i="1" s="1"/>
  <c r="F501" i="1"/>
  <c r="G501" i="1" s="1"/>
  <c r="I501" i="1" s="1"/>
  <c r="F500" i="1"/>
  <c r="G500" i="1" s="1"/>
  <c r="I500" i="1" s="1"/>
  <c r="F499" i="1"/>
  <c r="G499" i="1" s="1"/>
  <c r="I499" i="1" s="1"/>
  <c r="F498" i="1"/>
  <c r="G498" i="1" s="1"/>
  <c r="I498" i="1" s="1"/>
  <c r="F497" i="1"/>
  <c r="G497" i="1" s="1"/>
  <c r="I497" i="1" s="1"/>
  <c r="F496" i="1"/>
  <c r="G496" i="1" s="1"/>
  <c r="I496" i="1" s="1"/>
  <c r="F495" i="1"/>
  <c r="G495" i="1" s="1"/>
  <c r="I495" i="1" s="1"/>
  <c r="F494" i="1"/>
  <c r="G494" i="1" s="1"/>
  <c r="I494" i="1" s="1"/>
  <c r="F493" i="1"/>
  <c r="G493" i="1" s="1"/>
  <c r="I493" i="1" s="1"/>
  <c r="F492" i="1"/>
  <c r="G492" i="1" s="1"/>
  <c r="I492" i="1" s="1"/>
  <c r="F491" i="1"/>
  <c r="G491" i="1" s="1"/>
  <c r="I491" i="1" s="1"/>
  <c r="F490" i="1"/>
  <c r="G490" i="1" s="1"/>
  <c r="I490" i="1" s="1"/>
  <c r="F489" i="1"/>
  <c r="G489" i="1" s="1"/>
  <c r="I489" i="1" s="1"/>
  <c r="F488" i="1"/>
  <c r="G488" i="1" s="1"/>
  <c r="I488" i="1" s="1"/>
  <c r="F487" i="1"/>
  <c r="G487" i="1" s="1"/>
  <c r="I487" i="1" s="1"/>
  <c r="F486" i="1"/>
  <c r="G486" i="1" s="1"/>
  <c r="I486" i="1" s="1"/>
  <c r="F485" i="1"/>
  <c r="G485" i="1" s="1"/>
  <c r="I485" i="1" s="1"/>
  <c r="F484" i="1"/>
  <c r="G484" i="1" s="1"/>
  <c r="I484" i="1" s="1"/>
  <c r="F483" i="1"/>
  <c r="G483" i="1" s="1"/>
  <c r="I483" i="1" s="1"/>
  <c r="F482" i="1"/>
  <c r="G482" i="1" s="1"/>
  <c r="I482" i="1" s="1"/>
  <c r="F481" i="1"/>
  <c r="G481" i="1" s="1"/>
  <c r="I481" i="1" s="1"/>
  <c r="F480" i="1"/>
  <c r="G480" i="1" s="1"/>
  <c r="I480" i="1" s="1"/>
  <c r="F479" i="1"/>
  <c r="G479" i="1" s="1"/>
  <c r="I479" i="1" s="1"/>
  <c r="F478" i="1"/>
  <c r="G478" i="1" s="1"/>
  <c r="I478" i="1" s="1"/>
  <c r="F477" i="1"/>
  <c r="G477" i="1" s="1"/>
  <c r="I477" i="1" s="1"/>
  <c r="F476" i="1"/>
  <c r="G476" i="1" s="1"/>
  <c r="I476" i="1" s="1"/>
  <c r="F475" i="1"/>
  <c r="G475" i="1" s="1"/>
  <c r="I475" i="1" s="1"/>
  <c r="F474" i="1"/>
  <c r="G474" i="1" s="1"/>
  <c r="I474" i="1" s="1"/>
  <c r="F473" i="1"/>
  <c r="G473" i="1" s="1"/>
  <c r="I473" i="1" s="1"/>
  <c r="F472" i="1"/>
  <c r="G472" i="1" s="1"/>
  <c r="I472" i="1" s="1"/>
  <c r="F471" i="1"/>
  <c r="G471" i="1" s="1"/>
  <c r="I471" i="1" s="1"/>
  <c r="F470" i="1"/>
  <c r="G470" i="1" s="1"/>
  <c r="I470" i="1" s="1"/>
  <c r="F469" i="1"/>
  <c r="G469" i="1" s="1"/>
  <c r="I469" i="1" s="1"/>
  <c r="F468" i="1"/>
  <c r="G468" i="1" s="1"/>
  <c r="I468" i="1" s="1"/>
  <c r="F467" i="1"/>
  <c r="G467" i="1" s="1"/>
  <c r="I467" i="1" s="1"/>
  <c r="F466" i="1"/>
  <c r="G466" i="1" s="1"/>
  <c r="I466" i="1" s="1"/>
  <c r="F465" i="1"/>
  <c r="G465" i="1" s="1"/>
  <c r="I465" i="1" s="1"/>
  <c r="F464" i="1"/>
  <c r="G464" i="1" s="1"/>
  <c r="I464" i="1" s="1"/>
  <c r="F463" i="1"/>
  <c r="G463" i="1" s="1"/>
  <c r="I463" i="1" s="1"/>
  <c r="F462" i="1"/>
  <c r="G462" i="1" s="1"/>
  <c r="I462" i="1" s="1"/>
  <c r="F461" i="1"/>
  <c r="G461" i="1" s="1"/>
  <c r="I461" i="1" s="1"/>
  <c r="F460" i="1"/>
  <c r="G460" i="1" s="1"/>
  <c r="I460" i="1" s="1"/>
  <c r="F459" i="1"/>
  <c r="G459" i="1" s="1"/>
  <c r="I459" i="1" s="1"/>
  <c r="F458" i="1"/>
  <c r="G458" i="1" s="1"/>
  <c r="I458" i="1" s="1"/>
  <c r="F457" i="1"/>
  <c r="G457" i="1" s="1"/>
  <c r="I457" i="1" s="1"/>
  <c r="F456" i="1"/>
  <c r="G456" i="1" s="1"/>
  <c r="I456" i="1" s="1"/>
  <c r="F455" i="1"/>
  <c r="G455" i="1" s="1"/>
  <c r="I455" i="1" s="1"/>
  <c r="F454" i="1"/>
  <c r="G454" i="1" s="1"/>
  <c r="I454" i="1" s="1"/>
  <c r="F453" i="1"/>
  <c r="G453" i="1" s="1"/>
  <c r="I453" i="1" s="1"/>
  <c r="F452" i="1"/>
  <c r="G452" i="1" s="1"/>
  <c r="I452" i="1" s="1"/>
  <c r="F451" i="1"/>
  <c r="G451" i="1" s="1"/>
  <c r="I451" i="1" s="1"/>
  <c r="F450" i="1"/>
  <c r="G450" i="1" s="1"/>
  <c r="I450" i="1" s="1"/>
  <c r="F449" i="1"/>
  <c r="G449" i="1" s="1"/>
  <c r="I449" i="1" s="1"/>
  <c r="F448" i="1"/>
  <c r="G448" i="1" s="1"/>
  <c r="I448" i="1" s="1"/>
  <c r="F447" i="1"/>
  <c r="G447" i="1" s="1"/>
  <c r="I447" i="1" s="1"/>
  <c r="F446" i="1"/>
  <c r="G446" i="1" s="1"/>
  <c r="I446" i="1" s="1"/>
  <c r="F445" i="1"/>
  <c r="G445" i="1" s="1"/>
  <c r="I445" i="1" s="1"/>
  <c r="F444" i="1"/>
  <c r="G444" i="1" s="1"/>
  <c r="I444" i="1" s="1"/>
  <c r="F443" i="1"/>
  <c r="G443" i="1" s="1"/>
  <c r="I443" i="1" s="1"/>
  <c r="F442" i="1"/>
  <c r="G442" i="1" s="1"/>
  <c r="I442" i="1" s="1"/>
  <c r="F441" i="1"/>
  <c r="G441" i="1" s="1"/>
  <c r="I441" i="1" s="1"/>
  <c r="F440" i="1"/>
  <c r="G440" i="1" s="1"/>
  <c r="I440" i="1" s="1"/>
  <c r="F439" i="1"/>
  <c r="G439" i="1" s="1"/>
  <c r="I439" i="1" s="1"/>
  <c r="F438" i="1"/>
  <c r="G438" i="1" s="1"/>
  <c r="I438" i="1" s="1"/>
  <c r="F437" i="1"/>
  <c r="G437" i="1" s="1"/>
  <c r="I437" i="1" s="1"/>
  <c r="F436" i="1"/>
  <c r="G436" i="1" s="1"/>
  <c r="I436" i="1" s="1"/>
  <c r="F435" i="1"/>
  <c r="G435" i="1" s="1"/>
  <c r="I435" i="1" s="1"/>
  <c r="F434" i="1"/>
  <c r="G434" i="1" s="1"/>
  <c r="I434" i="1" s="1"/>
  <c r="F433" i="1"/>
  <c r="G433" i="1" s="1"/>
  <c r="I433" i="1" s="1"/>
  <c r="F432" i="1"/>
  <c r="G432" i="1" s="1"/>
  <c r="I432" i="1" s="1"/>
  <c r="F431" i="1"/>
  <c r="G431" i="1" s="1"/>
  <c r="I431" i="1" s="1"/>
  <c r="F430" i="1"/>
  <c r="G430" i="1" s="1"/>
  <c r="I430" i="1" s="1"/>
  <c r="F429" i="1"/>
  <c r="G429" i="1" s="1"/>
  <c r="I429" i="1" s="1"/>
  <c r="F428" i="1"/>
  <c r="G428" i="1" s="1"/>
  <c r="I428" i="1" s="1"/>
  <c r="F427" i="1"/>
  <c r="G427" i="1" s="1"/>
  <c r="I427" i="1" s="1"/>
  <c r="F426" i="1"/>
  <c r="G426" i="1" s="1"/>
  <c r="I426" i="1" s="1"/>
  <c r="F425" i="1"/>
  <c r="G425" i="1" s="1"/>
  <c r="I425" i="1" s="1"/>
  <c r="F424" i="1"/>
  <c r="G424" i="1" s="1"/>
  <c r="I424" i="1" s="1"/>
  <c r="F423" i="1"/>
  <c r="G423" i="1" s="1"/>
  <c r="I423" i="1" s="1"/>
  <c r="F422" i="1"/>
  <c r="G422" i="1" s="1"/>
  <c r="I422" i="1" s="1"/>
  <c r="F421" i="1"/>
  <c r="G421" i="1" s="1"/>
  <c r="I421" i="1" s="1"/>
  <c r="F420" i="1"/>
  <c r="G420" i="1" s="1"/>
  <c r="I420" i="1" s="1"/>
  <c r="F419" i="1"/>
  <c r="G419" i="1" s="1"/>
  <c r="I419" i="1" s="1"/>
  <c r="F418" i="1"/>
  <c r="G418" i="1" s="1"/>
  <c r="I418" i="1" s="1"/>
  <c r="F417" i="1"/>
  <c r="G417" i="1" s="1"/>
  <c r="I417" i="1" s="1"/>
  <c r="F416" i="1"/>
  <c r="G416" i="1" s="1"/>
  <c r="I416" i="1" s="1"/>
  <c r="F415" i="1"/>
  <c r="G415" i="1" s="1"/>
  <c r="I415" i="1" s="1"/>
  <c r="F414" i="1"/>
  <c r="G414" i="1" s="1"/>
  <c r="I414" i="1" s="1"/>
  <c r="F413" i="1"/>
  <c r="G413" i="1" s="1"/>
  <c r="I413" i="1" s="1"/>
  <c r="F412" i="1"/>
  <c r="G412" i="1" s="1"/>
  <c r="I412" i="1" s="1"/>
  <c r="F411" i="1"/>
  <c r="G411" i="1" s="1"/>
  <c r="I411" i="1" s="1"/>
  <c r="F410" i="1"/>
  <c r="G410" i="1" s="1"/>
  <c r="I410" i="1" s="1"/>
  <c r="F409" i="1"/>
  <c r="G409" i="1" s="1"/>
  <c r="I409" i="1" s="1"/>
  <c r="F408" i="1"/>
  <c r="G408" i="1" s="1"/>
  <c r="I408" i="1" s="1"/>
  <c r="F407" i="1"/>
  <c r="G407" i="1" s="1"/>
  <c r="I407" i="1" s="1"/>
  <c r="F406" i="1"/>
  <c r="G406" i="1" s="1"/>
  <c r="I406" i="1" s="1"/>
  <c r="F405" i="1"/>
  <c r="G405" i="1" s="1"/>
  <c r="I405" i="1" s="1"/>
  <c r="F404" i="1"/>
  <c r="G404" i="1" s="1"/>
  <c r="I404" i="1" s="1"/>
  <c r="F403" i="1"/>
  <c r="G403" i="1" s="1"/>
  <c r="I403" i="1" s="1"/>
  <c r="F402" i="1"/>
  <c r="G402" i="1" s="1"/>
  <c r="I402" i="1" s="1"/>
  <c r="F401" i="1"/>
  <c r="G401" i="1" s="1"/>
  <c r="I401" i="1" s="1"/>
  <c r="F400" i="1"/>
  <c r="G400" i="1" s="1"/>
  <c r="I400" i="1" s="1"/>
  <c r="F399" i="1"/>
  <c r="G399" i="1" s="1"/>
  <c r="I399" i="1" s="1"/>
  <c r="F398" i="1"/>
  <c r="G398" i="1" s="1"/>
  <c r="I398" i="1" s="1"/>
  <c r="F397" i="1"/>
  <c r="G397" i="1" s="1"/>
  <c r="I397" i="1" s="1"/>
  <c r="F396" i="1"/>
  <c r="G396" i="1" s="1"/>
  <c r="I396" i="1" s="1"/>
  <c r="F395" i="1"/>
  <c r="G395" i="1" s="1"/>
  <c r="I395" i="1" s="1"/>
  <c r="F394" i="1"/>
  <c r="G394" i="1" s="1"/>
  <c r="I394" i="1" s="1"/>
  <c r="F393" i="1"/>
  <c r="G393" i="1" s="1"/>
  <c r="I393" i="1" s="1"/>
  <c r="F392" i="1"/>
  <c r="G392" i="1" s="1"/>
  <c r="I392" i="1" s="1"/>
  <c r="F391" i="1"/>
  <c r="G391" i="1" s="1"/>
  <c r="I391" i="1" s="1"/>
  <c r="F390" i="1"/>
  <c r="G390" i="1" s="1"/>
  <c r="I390" i="1" s="1"/>
  <c r="F389" i="1"/>
  <c r="G389" i="1" s="1"/>
  <c r="I389" i="1" s="1"/>
  <c r="F388" i="1"/>
  <c r="G388" i="1" s="1"/>
  <c r="I388" i="1" s="1"/>
  <c r="F387" i="1"/>
  <c r="G387" i="1" s="1"/>
  <c r="I387" i="1" s="1"/>
  <c r="F386" i="1"/>
  <c r="G386" i="1" s="1"/>
  <c r="I386" i="1" s="1"/>
  <c r="F385" i="1"/>
  <c r="G385" i="1" s="1"/>
  <c r="I385" i="1" s="1"/>
  <c r="F384" i="1"/>
  <c r="G384" i="1" s="1"/>
  <c r="I384" i="1" s="1"/>
  <c r="F383" i="1"/>
  <c r="G383" i="1" s="1"/>
  <c r="I383" i="1" s="1"/>
  <c r="F382" i="1"/>
  <c r="G382" i="1" s="1"/>
  <c r="I382" i="1" s="1"/>
  <c r="F381" i="1"/>
  <c r="G381" i="1" s="1"/>
  <c r="I381" i="1" s="1"/>
  <c r="F380" i="1"/>
  <c r="G380" i="1" s="1"/>
  <c r="I380" i="1" s="1"/>
  <c r="F379" i="1"/>
  <c r="G379" i="1" s="1"/>
  <c r="I379" i="1" s="1"/>
  <c r="F378" i="1"/>
  <c r="G378" i="1" s="1"/>
  <c r="I378" i="1" s="1"/>
  <c r="F377" i="1"/>
  <c r="G377" i="1" s="1"/>
  <c r="I377" i="1" s="1"/>
  <c r="F376" i="1"/>
  <c r="G376" i="1" s="1"/>
  <c r="I376" i="1" s="1"/>
  <c r="F375" i="1"/>
  <c r="G375" i="1" s="1"/>
  <c r="I375" i="1" s="1"/>
  <c r="F374" i="1"/>
  <c r="G374" i="1" s="1"/>
  <c r="I374" i="1" s="1"/>
  <c r="F373" i="1"/>
  <c r="G373" i="1" s="1"/>
  <c r="I373" i="1" s="1"/>
  <c r="F372" i="1"/>
  <c r="G372" i="1" s="1"/>
  <c r="I372" i="1" s="1"/>
  <c r="F371" i="1"/>
  <c r="G371" i="1" s="1"/>
  <c r="I371" i="1" s="1"/>
  <c r="F370" i="1"/>
  <c r="G370" i="1" s="1"/>
  <c r="I370" i="1" s="1"/>
  <c r="F369" i="1"/>
  <c r="G369" i="1" s="1"/>
  <c r="I369" i="1" s="1"/>
  <c r="F368" i="1"/>
  <c r="G368" i="1" s="1"/>
  <c r="I368" i="1" s="1"/>
  <c r="F367" i="1"/>
  <c r="G367" i="1" s="1"/>
  <c r="I367" i="1" s="1"/>
  <c r="F366" i="1"/>
  <c r="G366" i="1" s="1"/>
  <c r="I366" i="1" s="1"/>
  <c r="F365" i="1"/>
  <c r="G365" i="1" s="1"/>
  <c r="I365" i="1" s="1"/>
  <c r="F364" i="1"/>
  <c r="G364" i="1" s="1"/>
  <c r="I364" i="1" s="1"/>
  <c r="F363" i="1"/>
  <c r="G363" i="1" s="1"/>
  <c r="I363" i="1" s="1"/>
  <c r="F362" i="1"/>
  <c r="G362" i="1" s="1"/>
  <c r="I362" i="1" s="1"/>
  <c r="F361" i="1"/>
  <c r="G361" i="1" s="1"/>
  <c r="I361" i="1" s="1"/>
  <c r="F360" i="1"/>
  <c r="G360" i="1" s="1"/>
  <c r="I360" i="1" s="1"/>
  <c r="F359" i="1"/>
  <c r="G359" i="1" s="1"/>
  <c r="I359" i="1" s="1"/>
  <c r="F358" i="1"/>
  <c r="G358" i="1" s="1"/>
  <c r="I358" i="1" s="1"/>
  <c r="F357" i="1"/>
  <c r="G357" i="1" s="1"/>
  <c r="I357" i="1" s="1"/>
  <c r="F356" i="1"/>
  <c r="G356" i="1" s="1"/>
  <c r="I356" i="1" s="1"/>
  <c r="F355" i="1"/>
  <c r="G355" i="1" s="1"/>
  <c r="I355" i="1" s="1"/>
  <c r="F354" i="1"/>
  <c r="G354" i="1" s="1"/>
  <c r="I354" i="1" s="1"/>
  <c r="F353" i="1"/>
  <c r="G353" i="1" s="1"/>
  <c r="I353" i="1" s="1"/>
  <c r="F352" i="1"/>
  <c r="G352" i="1" s="1"/>
  <c r="I352" i="1" s="1"/>
  <c r="F351" i="1"/>
  <c r="G351" i="1" s="1"/>
  <c r="I351" i="1" s="1"/>
  <c r="F350" i="1"/>
  <c r="G350" i="1" s="1"/>
  <c r="I350" i="1" s="1"/>
  <c r="F349" i="1"/>
  <c r="G349" i="1" s="1"/>
  <c r="I349" i="1" s="1"/>
  <c r="F348" i="1"/>
  <c r="G348" i="1" s="1"/>
  <c r="I348" i="1" s="1"/>
  <c r="F347" i="1"/>
  <c r="G347" i="1" s="1"/>
  <c r="I347" i="1" s="1"/>
  <c r="F346" i="1"/>
  <c r="G346" i="1" s="1"/>
  <c r="I346" i="1" s="1"/>
  <c r="F345" i="1"/>
  <c r="G345" i="1" s="1"/>
  <c r="I345" i="1" s="1"/>
  <c r="F344" i="1"/>
  <c r="G344" i="1" s="1"/>
  <c r="I344" i="1" s="1"/>
  <c r="F343" i="1"/>
  <c r="G343" i="1" s="1"/>
  <c r="I343" i="1" s="1"/>
  <c r="F342" i="1"/>
  <c r="G342" i="1" s="1"/>
  <c r="I342" i="1" s="1"/>
  <c r="F341" i="1"/>
  <c r="G341" i="1" s="1"/>
  <c r="I341" i="1" s="1"/>
  <c r="F340" i="1"/>
  <c r="G340" i="1" s="1"/>
  <c r="I340" i="1" s="1"/>
  <c r="F339" i="1"/>
  <c r="G339" i="1" s="1"/>
  <c r="I339" i="1" s="1"/>
  <c r="F338" i="1"/>
  <c r="G338" i="1" s="1"/>
  <c r="I338" i="1" s="1"/>
  <c r="F337" i="1"/>
  <c r="G337" i="1" s="1"/>
  <c r="I337" i="1" s="1"/>
  <c r="F336" i="1"/>
  <c r="G336" i="1" s="1"/>
  <c r="I336" i="1" s="1"/>
  <c r="F335" i="1"/>
  <c r="G335" i="1" s="1"/>
  <c r="I335" i="1" s="1"/>
  <c r="F334" i="1"/>
  <c r="G334" i="1" s="1"/>
  <c r="I334" i="1" s="1"/>
  <c r="F333" i="1"/>
  <c r="G333" i="1" s="1"/>
  <c r="I333" i="1" s="1"/>
  <c r="F332" i="1"/>
  <c r="G332" i="1" s="1"/>
  <c r="I332" i="1" s="1"/>
  <c r="F331" i="1"/>
  <c r="G331" i="1" s="1"/>
  <c r="I331" i="1" s="1"/>
  <c r="F330" i="1"/>
  <c r="G330" i="1" s="1"/>
  <c r="I330" i="1" s="1"/>
  <c r="F329" i="1"/>
  <c r="G329" i="1" s="1"/>
  <c r="I329" i="1" s="1"/>
  <c r="F328" i="1"/>
  <c r="G328" i="1" s="1"/>
  <c r="I328" i="1" s="1"/>
  <c r="F327" i="1"/>
  <c r="G327" i="1" s="1"/>
  <c r="I327" i="1" s="1"/>
  <c r="F326" i="1"/>
  <c r="G326" i="1" s="1"/>
  <c r="I326" i="1" s="1"/>
  <c r="F325" i="1"/>
  <c r="G325" i="1" s="1"/>
  <c r="I325" i="1" s="1"/>
  <c r="F324" i="1"/>
  <c r="G324" i="1" s="1"/>
  <c r="I324" i="1" s="1"/>
  <c r="F323" i="1"/>
  <c r="G323" i="1" s="1"/>
  <c r="I323" i="1" s="1"/>
  <c r="F322" i="1"/>
  <c r="G322" i="1" s="1"/>
  <c r="I322" i="1" s="1"/>
  <c r="F321" i="1"/>
  <c r="G321" i="1" s="1"/>
  <c r="I321" i="1" s="1"/>
  <c r="F320" i="1"/>
  <c r="G320" i="1" s="1"/>
  <c r="I320" i="1" s="1"/>
  <c r="F319" i="1"/>
  <c r="G319" i="1" s="1"/>
  <c r="I319" i="1" s="1"/>
  <c r="F318" i="1"/>
  <c r="G318" i="1" s="1"/>
  <c r="I318" i="1" s="1"/>
  <c r="F317" i="1"/>
  <c r="G317" i="1" s="1"/>
  <c r="I317" i="1" s="1"/>
  <c r="F316" i="1"/>
  <c r="G316" i="1" s="1"/>
  <c r="I316" i="1" s="1"/>
  <c r="F315" i="1"/>
  <c r="G315" i="1" s="1"/>
  <c r="I315" i="1" s="1"/>
  <c r="F314" i="1"/>
  <c r="G314" i="1" s="1"/>
  <c r="I314" i="1" s="1"/>
  <c r="F313" i="1"/>
  <c r="G313" i="1" s="1"/>
  <c r="I313" i="1" s="1"/>
  <c r="F312" i="1"/>
  <c r="G312" i="1" s="1"/>
  <c r="I312" i="1" s="1"/>
  <c r="F311" i="1"/>
  <c r="G311" i="1" s="1"/>
  <c r="I311" i="1" s="1"/>
  <c r="F310" i="1"/>
  <c r="G310" i="1" s="1"/>
  <c r="I310" i="1" s="1"/>
  <c r="F309" i="1"/>
  <c r="G309" i="1" s="1"/>
  <c r="I309" i="1" s="1"/>
  <c r="F308" i="1"/>
  <c r="G308" i="1" s="1"/>
  <c r="I308" i="1" s="1"/>
  <c r="F307" i="1"/>
  <c r="G307" i="1" s="1"/>
  <c r="I307" i="1" s="1"/>
  <c r="F306" i="1"/>
  <c r="G306" i="1" s="1"/>
  <c r="I306" i="1" s="1"/>
  <c r="F305" i="1"/>
  <c r="G305" i="1" s="1"/>
  <c r="I305" i="1" s="1"/>
  <c r="F304" i="1"/>
  <c r="G304" i="1" s="1"/>
  <c r="I304" i="1" s="1"/>
  <c r="F303" i="1"/>
  <c r="G303" i="1" s="1"/>
  <c r="I303" i="1" s="1"/>
  <c r="F302" i="1"/>
  <c r="G302" i="1" s="1"/>
  <c r="I302" i="1" s="1"/>
  <c r="F301" i="1"/>
  <c r="G301" i="1" s="1"/>
  <c r="I301" i="1" s="1"/>
  <c r="F300" i="1"/>
  <c r="G300" i="1" s="1"/>
  <c r="I300" i="1" s="1"/>
  <c r="F299" i="1"/>
  <c r="G299" i="1" s="1"/>
  <c r="I299" i="1" s="1"/>
  <c r="F298" i="1"/>
  <c r="G298" i="1" s="1"/>
  <c r="I298" i="1" s="1"/>
  <c r="F297" i="1"/>
  <c r="G297" i="1" s="1"/>
  <c r="I297" i="1" s="1"/>
  <c r="F296" i="1"/>
  <c r="G296" i="1" s="1"/>
  <c r="I296" i="1" s="1"/>
  <c r="F295" i="1"/>
  <c r="G295" i="1" s="1"/>
  <c r="I295" i="1" s="1"/>
  <c r="F294" i="1"/>
  <c r="G294" i="1" s="1"/>
  <c r="I294" i="1" s="1"/>
  <c r="F293" i="1"/>
  <c r="G293" i="1" s="1"/>
  <c r="I293" i="1" s="1"/>
  <c r="F292" i="1"/>
  <c r="G292" i="1" s="1"/>
  <c r="I292" i="1" s="1"/>
  <c r="F291" i="1"/>
  <c r="G291" i="1" s="1"/>
  <c r="I291" i="1" s="1"/>
  <c r="F290" i="1"/>
  <c r="G290" i="1" s="1"/>
  <c r="I290" i="1" s="1"/>
  <c r="F289" i="1"/>
  <c r="G289" i="1" s="1"/>
  <c r="I289" i="1" s="1"/>
  <c r="F288" i="1"/>
  <c r="G288" i="1" s="1"/>
  <c r="I288" i="1" s="1"/>
  <c r="F287" i="1"/>
  <c r="G287" i="1" s="1"/>
  <c r="I287" i="1" s="1"/>
  <c r="F286" i="1"/>
  <c r="G286" i="1" s="1"/>
  <c r="I286" i="1" s="1"/>
  <c r="F285" i="1"/>
  <c r="G285" i="1" s="1"/>
  <c r="I285" i="1" s="1"/>
  <c r="F284" i="1"/>
  <c r="G284" i="1" s="1"/>
  <c r="I284" i="1" s="1"/>
  <c r="F283" i="1"/>
  <c r="G283" i="1" s="1"/>
  <c r="I283" i="1" s="1"/>
  <c r="F282" i="1"/>
  <c r="G282" i="1" s="1"/>
  <c r="I282" i="1" s="1"/>
  <c r="F281" i="1"/>
  <c r="G281" i="1" s="1"/>
  <c r="I281" i="1" s="1"/>
  <c r="F280" i="1"/>
  <c r="G280" i="1" s="1"/>
  <c r="I280" i="1" s="1"/>
  <c r="F279" i="1"/>
  <c r="G279" i="1" s="1"/>
  <c r="I279" i="1" s="1"/>
  <c r="F278" i="1"/>
  <c r="G278" i="1" s="1"/>
  <c r="I278" i="1" s="1"/>
  <c r="F277" i="1"/>
  <c r="G277" i="1" s="1"/>
  <c r="I277" i="1" s="1"/>
  <c r="F276" i="1"/>
  <c r="G276" i="1" s="1"/>
  <c r="I276" i="1" s="1"/>
  <c r="F275" i="1"/>
  <c r="G275" i="1" s="1"/>
  <c r="I275" i="1" s="1"/>
  <c r="F274" i="1"/>
  <c r="G274" i="1" s="1"/>
  <c r="I274" i="1" s="1"/>
  <c r="F273" i="1"/>
  <c r="G273" i="1" s="1"/>
  <c r="I273" i="1" s="1"/>
  <c r="F272" i="1"/>
  <c r="G272" i="1" s="1"/>
  <c r="I272" i="1" s="1"/>
  <c r="F271" i="1"/>
  <c r="G271" i="1" s="1"/>
  <c r="I271" i="1" s="1"/>
  <c r="F270" i="1"/>
  <c r="G270" i="1" s="1"/>
  <c r="I270" i="1" s="1"/>
  <c r="F269" i="1"/>
  <c r="G269" i="1" s="1"/>
  <c r="I269" i="1" s="1"/>
  <c r="F268" i="1"/>
  <c r="G268" i="1" s="1"/>
  <c r="I268" i="1" s="1"/>
  <c r="F267" i="1"/>
  <c r="G267" i="1" s="1"/>
  <c r="I267" i="1" s="1"/>
  <c r="F266" i="1"/>
  <c r="G266" i="1" s="1"/>
  <c r="I266" i="1" s="1"/>
  <c r="F265" i="1"/>
  <c r="G265" i="1" s="1"/>
  <c r="I265" i="1" s="1"/>
  <c r="F264" i="1"/>
  <c r="G264" i="1" s="1"/>
  <c r="I264" i="1" s="1"/>
  <c r="F263" i="1"/>
  <c r="G263" i="1" s="1"/>
  <c r="I263" i="1" s="1"/>
  <c r="F262" i="1"/>
  <c r="G262" i="1" s="1"/>
  <c r="I262" i="1" s="1"/>
  <c r="F261" i="1"/>
  <c r="G261" i="1" s="1"/>
  <c r="I261" i="1" s="1"/>
  <c r="F260" i="1"/>
  <c r="G260" i="1" s="1"/>
  <c r="I260" i="1" s="1"/>
  <c r="F259" i="1"/>
  <c r="G259" i="1" s="1"/>
  <c r="I259" i="1" s="1"/>
  <c r="F258" i="1"/>
  <c r="G258" i="1" s="1"/>
  <c r="I258" i="1" s="1"/>
  <c r="F257" i="1"/>
  <c r="G257" i="1" s="1"/>
  <c r="I257" i="1" s="1"/>
  <c r="F256" i="1"/>
  <c r="G256" i="1" s="1"/>
  <c r="I256" i="1" s="1"/>
  <c r="F255" i="1"/>
  <c r="G255" i="1" s="1"/>
  <c r="I255" i="1" s="1"/>
  <c r="F254" i="1"/>
  <c r="G254" i="1" s="1"/>
  <c r="I254" i="1" s="1"/>
  <c r="F253" i="1"/>
  <c r="G253" i="1" s="1"/>
  <c r="I253" i="1" s="1"/>
  <c r="F252" i="1"/>
  <c r="G252" i="1" s="1"/>
  <c r="I252" i="1" s="1"/>
  <c r="F251" i="1"/>
  <c r="G251" i="1" s="1"/>
  <c r="I251" i="1" s="1"/>
  <c r="F250" i="1"/>
  <c r="G250" i="1" s="1"/>
  <c r="I250" i="1" s="1"/>
  <c r="F249" i="1"/>
  <c r="G249" i="1" s="1"/>
  <c r="I249" i="1" s="1"/>
  <c r="F248" i="1"/>
  <c r="G248" i="1" s="1"/>
  <c r="I248" i="1" s="1"/>
  <c r="F247" i="1"/>
  <c r="G247" i="1" s="1"/>
  <c r="I247" i="1" s="1"/>
  <c r="F246" i="1"/>
  <c r="G246" i="1" s="1"/>
  <c r="I246" i="1" s="1"/>
  <c r="F245" i="1"/>
  <c r="G245" i="1" s="1"/>
  <c r="I245" i="1" s="1"/>
  <c r="F244" i="1"/>
  <c r="G244" i="1" s="1"/>
  <c r="I244" i="1" s="1"/>
  <c r="F243" i="1"/>
  <c r="G243" i="1" s="1"/>
  <c r="I243" i="1" s="1"/>
  <c r="F242" i="1"/>
  <c r="G242" i="1" s="1"/>
  <c r="I242" i="1" s="1"/>
  <c r="F241" i="1"/>
  <c r="G241" i="1" s="1"/>
  <c r="I241" i="1" s="1"/>
  <c r="F240" i="1"/>
  <c r="G240" i="1" s="1"/>
  <c r="I240" i="1" s="1"/>
  <c r="F239" i="1"/>
  <c r="G239" i="1" s="1"/>
  <c r="I239" i="1" s="1"/>
  <c r="F238" i="1"/>
  <c r="G238" i="1" s="1"/>
  <c r="I238" i="1" s="1"/>
  <c r="F237" i="1"/>
  <c r="G237" i="1" s="1"/>
  <c r="I237" i="1" s="1"/>
  <c r="F236" i="1"/>
  <c r="G236" i="1" s="1"/>
  <c r="I236" i="1" s="1"/>
  <c r="F235" i="1"/>
  <c r="G235" i="1" s="1"/>
  <c r="I235" i="1" s="1"/>
  <c r="F234" i="1"/>
  <c r="G234" i="1" s="1"/>
  <c r="I234" i="1" s="1"/>
  <c r="F233" i="1"/>
  <c r="G233" i="1" s="1"/>
  <c r="I233" i="1" s="1"/>
  <c r="F232" i="1"/>
  <c r="G232" i="1" s="1"/>
  <c r="I232" i="1" s="1"/>
  <c r="F231" i="1"/>
  <c r="G231" i="1" s="1"/>
  <c r="I231" i="1" s="1"/>
  <c r="F230" i="1"/>
  <c r="G230" i="1" s="1"/>
  <c r="I230" i="1" s="1"/>
  <c r="F229" i="1"/>
  <c r="G229" i="1" s="1"/>
  <c r="I229" i="1" s="1"/>
  <c r="F228" i="1"/>
  <c r="G228" i="1" s="1"/>
  <c r="I228" i="1" s="1"/>
  <c r="F227" i="1"/>
  <c r="G227" i="1" s="1"/>
  <c r="I227" i="1" s="1"/>
  <c r="F226" i="1"/>
  <c r="G226" i="1" s="1"/>
  <c r="I226" i="1" s="1"/>
  <c r="F225" i="1"/>
  <c r="G225" i="1" s="1"/>
  <c r="I225" i="1" s="1"/>
  <c r="F224" i="1"/>
  <c r="G224" i="1" s="1"/>
  <c r="I224" i="1" s="1"/>
  <c r="F223" i="1"/>
  <c r="G223" i="1" s="1"/>
  <c r="I223" i="1" s="1"/>
  <c r="F222" i="1"/>
  <c r="G222" i="1" s="1"/>
  <c r="I222" i="1" s="1"/>
  <c r="F221" i="1"/>
  <c r="G221" i="1" s="1"/>
  <c r="I221" i="1" s="1"/>
  <c r="F220" i="1"/>
  <c r="G220" i="1" s="1"/>
  <c r="I220" i="1" s="1"/>
  <c r="F219" i="1"/>
  <c r="G219" i="1" s="1"/>
  <c r="I219" i="1" s="1"/>
  <c r="F218" i="1"/>
  <c r="G218" i="1" s="1"/>
  <c r="I218" i="1" s="1"/>
  <c r="F217" i="1"/>
  <c r="G217" i="1" s="1"/>
  <c r="I217" i="1" s="1"/>
  <c r="F216" i="1"/>
  <c r="G216" i="1" s="1"/>
  <c r="I216" i="1" s="1"/>
  <c r="F215" i="1"/>
  <c r="G215" i="1" s="1"/>
  <c r="I215" i="1" s="1"/>
  <c r="F214" i="1"/>
  <c r="G214" i="1" s="1"/>
  <c r="I214" i="1" s="1"/>
  <c r="F213" i="1"/>
  <c r="G213" i="1" s="1"/>
  <c r="I213" i="1" s="1"/>
  <c r="F212" i="1"/>
  <c r="G212" i="1" s="1"/>
  <c r="I212" i="1" s="1"/>
  <c r="F211" i="1"/>
  <c r="G211" i="1" s="1"/>
  <c r="I211" i="1" s="1"/>
  <c r="F210" i="1"/>
  <c r="G210" i="1" s="1"/>
  <c r="I210" i="1" s="1"/>
  <c r="F209" i="1"/>
  <c r="G209" i="1" s="1"/>
  <c r="I209" i="1" s="1"/>
  <c r="F208" i="1"/>
  <c r="G208" i="1" s="1"/>
  <c r="I208" i="1" s="1"/>
  <c r="F207" i="1"/>
  <c r="G207" i="1" s="1"/>
  <c r="I207" i="1" s="1"/>
  <c r="F206" i="1"/>
  <c r="G206" i="1" s="1"/>
  <c r="I206" i="1" s="1"/>
  <c r="F205" i="1"/>
  <c r="G205" i="1" s="1"/>
  <c r="I205" i="1" s="1"/>
  <c r="F204" i="1"/>
  <c r="G204" i="1" s="1"/>
  <c r="I204" i="1" s="1"/>
  <c r="F203" i="1"/>
  <c r="G203" i="1" s="1"/>
  <c r="I203" i="1" s="1"/>
  <c r="F202" i="1"/>
  <c r="G202" i="1" s="1"/>
  <c r="I202" i="1" s="1"/>
  <c r="F201" i="1"/>
  <c r="G201" i="1" s="1"/>
  <c r="I201" i="1" s="1"/>
  <c r="F200" i="1"/>
  <c r="G200" i="1" s="1"/>
  <c r="I200" i="1" s="1"/>
  <c r="F199" i="1"/>
  <c r="G199" i="1" s="1"/>
  <c r="I199" i="1" s="1"/>
  <c r="F198" i="1"/>
  <c r="G198" i="1" s="1"/>
  <c r="I198" i="1" s="1"/>
  <c r="F197" i="1"/>
  <c r="G197" i="1" s="1"/>
  <c r="I197" i="1" s="1"/>
  <c r="F196" i="1"/>
  <c r="G196" i="1" s="1"/>
  <c r="I196" i="1" s="1"/>
  <c r="F195" i="1"/>
  <c r="G195" i="1" s="1"/>
  <c r="I195" i="1" s="1"/>
  <c r="F194" i="1"/>
  <c r="G194" i="1" s="1"/>
  <c r="I194" i="1" s="1"/>
  <c r="F193" i="1"/>
  <c r="G193" i="1" s="1"/>
  <c r="I193" i="1" s="1"/>
  <c r="F192" i="1"/>
  <c r="G192" i="1" s="1"/>
  <c r="I192" i="1" s="1"/>
  <c r="F191" i="1"/>
  <c r="G191" i="1" s="1"/>
  <c r="I191" i="1" s="1"/>
  <c r="F190" i="1"/>
  <c r="G190" i="1" s="1"/>
  <c r="I190" i="1" s="1"/>
  <c r="F189" i="1"/>
  <c r="G189" i="1" s="1"/>
  <c r="I189" i="1" s="1"/>
  <c r="F188" i="1"/>
  <c r="G188" i="1" s="1"/>
  <c r="I188" i="1" s="1"/>
  <c r="F187" i="1"/>
  <c r="G187" i="1" s="1"/>
  <c r="I187" i="1" s="1"/>
  <c r="F186" i="1"/>
  <c r="G186" i="1" s="1"/>
  <c r="I186" i="1" s="1"/>
  <c r="F185" i="1"/>
  <c r="G185" i="1" s="1"/>
  <c r="I185" i="1" s="1"/>
  <c r="F184" i="1"/>
  <c r="G184" i="1" s="1"/>
  <c r="I184" i="1" s="1"/>
  <c r="F183" i="1"/>
  <c r="G183" i="1" s="1"/>
  <c r="I183" i="1" s="1"/>
  <c r="F182" i="1"/>
  <c r="G182" i="1" s="1"/>
  <c r="I182" i="1" s="1"/>
  <c r="F181" i="1"/>
  <c r="G181" i="1" s="1"/>
  <c r="I181" i="1" s="1"/>
  <c r="F180" i="1"/>
  <c r="G180" i="1" s="1"/>
  <c r="I180" i="1" s="1"/>
  <c r="F179" i="1"/>
  <c r="G179" i="1" s="1"/>
  <c r="I179" i="1" s="1"/>
  <c r="F178" i="1"/>
  <c r="G178" i="1" s="1"/>
  <c r="I178" i="1" s="1"/>
  <c r="F177" i="1"/>
  <c r="G177" i="1" s="1"/>
  <c r="I177" i="1" s="1"/>
  <c r="F176" i="1"/>
  <c r="G176" i="1" s="1"/>
  <c r="I176" i="1" s="1"/>
  <c r="F175" i="1"/>
  <c r="G175" i="1" s="1"/>
  <c r="I175" i="1" s="1"/>
  <c r="F174" i="1"/>
  <c r="G174" i="1" s="1"/>
  <c r="I174" i="1" s="1"/>
  <c r="F173" i="1"/>
  <c r="G173" i="1" s="1"/>
  <c r="I173" i="1" s="1"/>
  <c r="F172" i="1"/>
  <c r="G172" i="1" s="1"/>
  <c r="I172" i="1" s="1"/>
  <c r="F171" i="1"/>
  <c r="G171" i="1" s="1"/>
  <c r="I171" i="1" s="1"/>
  <c r="F170" i="1"/>
  <c r="G170" i="1" s="1"/>
  <c r="I170" i="1" s="1"/>
  <c r="F169" i="1"/>
  <c r="G169" i="1" s="1"/>
  <c r="I169" i="1" s="1"/>
  <c r="F168" i="1"/>
  <c r="G168" i="1" s="1"/>
  <c r="I168" i="1" s="1"/>
  <c r="F167" i="1"/>
  <c r="G167" i="1" s="1"/>
  <c r="I167" i="1" s="1"/>
  <c r="F166" i="1"/>
  <c r="G166" i="1" s="1"/>
  <c r="I166" i="1" s="1"/>
  <c r="F165" i="1"/>
  <c r="G165" i="1" s="1"/>
  <c r="I165" i="1" s="1"/>
  <c r="F164" i="1"/>
  <c r="G164" i="1" s="1"/>
  <c r="I164" i="1" s="1"/>
  <c r="F163" i="1"/>
  <c r="G163" i="1" s="1"/>
  <c r="I163" i="1" s="1"/>
  <c r="F162" i="1"/>
  <c r="G162" i="1" s="1"/>
  <c r="I162" i="1" s="1"/>
  <c r="F161" i="1"/>
  <c r="G161" i="1" s="1"/>
  <c r="I161" i="1" s="1"/>
  <c r="F160" i="1"/>
  <c r="G160" i="1" s="1"/>
  <c r="I160" i="1" s="1"/>
  <c r="F159" i="1"/>
  <c r="G159" i="1" s="1"/>
  <c r="I159" i="1" s="1"/>
  <c r="F158" i="1"/>
  <c r="G158" i="1" s="1"/>
  <c r="I158" i="1" s="1"/>
  <c r="F157" i="1"/>
  <c r="G157" i="1" s="1"/>
  <c r="I157" i="1" s="1"/>
  <c r="F156" i="1"/>
  <c r="G156" i="1" s="1"/>
  <c r="I156" i="1" s="1"/>
  <c r="F155" i="1"/>
  <c r="G155" i="1" s="1"/>
  <c r="I155" i="1" s="1"/>
  <c r="F154" i="1"/>
  <c r="G154" i="1" s="1"/>
  <c r="I154" i="1" s="1"/>
  <c r="F153" i="1"/>
  <c r="G153" i="1" s="1"/>
  <c r="I153" i="1" s="1"/>
  <c r="F152" i="1"/>
  <c r="G152" i="1" s="1"/>
  <c r="I152" i="1" s="1"/>
  <c r="F151" i="1"/>
  <c r="G151" i="1" s="1"/>
  <c r="I151" i="1" s="1"/>
  <c r="F150" i="1"/>
  <c r="G150" i="1" s="1"/>
  <c r="I150" i="1" s="1"/>
  <c r="F149" i="1"/>
  <c r="G149" i="1" s="1"/>
  <c r="I149" i="1" s="1"/>
  <c r="F148" i="1"/>
  <c r="G148" i="1" s="1"/>
  <c r="I148" i="1" s="1"/>
  <c r="F147" i="1"/>
  <c r="G147" i="1" s="1"/>
  <c r="I147" i="1" s="1"/>
  <c r="F146" i="1"/>
  <c r="G146" i="1" s="1"/>
  <c r="I146" i="1" s="1"/>
  <c r="F145" i="1"/>
  <c r="G145" i="1" s="1"/>
  <c r="I145" i="1" s="1"/>
  <c r="F144" i="1"/>
  <c r="G144" i="1" s="1"/>
  <c r="I144" i="1" s="1"/>
  <c r="F143" i="1"/>
  <c r="G143" i="1" s="1"/>
  <c r="I143" i="1" s="1"/>
  <c r="F142" i="1"/>
  <c r="G142" i="1" s="1"/>
  <c r="I142" i="1" s="1"/>
  <c r="F141" i="1"/>
  <c r="G141" i="1" s="1"/>
  <c r="I141" i="1" s="1"/>
  <c r="F140" i="1"/>
  <c r="G140" i="1" s="1"/>
  <c r="I140" i="1" s="1"/>
  <c r="F139" i="1"/>
  <c r="G139" i="1" s="1"/>
  <c r="I139" i="1" s="1"/>
  <c r="F138" i="1"/>
  <c r="G138" i="1" s="1"/>
  <c r="I138" i="1" s="1"/>
  <c r="F137" i="1"/>
  <c r="G137" i="1" s="1"/>
  <c r="I137" i="1" s="1"/>
  <c r="F136" i="1"/>
  <c r="G136" i="1" s="1"/>
  <c r="I136" i="1" s="1"/>
  <c r="F135" i="1"/>
  <c r="G135" i="1" s="1"/>
  <c r="I135" i="1" s="1"/>
  <c r="F134" i="1"/>
  <c r="G134" i="1" s="1"/>
  <c r="I134" i="1" s="1"/>
  <c r="F133" i="1"/>
  <c r="G133" i="1" s="1"/>
  <c r="I133" i="1" s="1"/>
  <c r="F132" i="1"/>
  <c r="G132" i="1" s="1"/>
  <c r="I132" i="1" s="1"/>
  <c r="F131" i="1"/>
  <c r="G131" i="1" s="1"/>
  <c r="I131" i="1" s="1"/>
  <c r="F130" i="1"/>
  <c r="G130" i="1" s="1"/>
  <c r="I130" i="1" s="1"/>
  <c r="F129" i="1"/>
  <c r="G129" i="1" s="1"/>
  <c r="I129" i="1" s="1"/>
  <c r="F128" i="1"/>
  <c r="G128" i="1" s="1"/>
  <c r="I128" i="1" s="1"/>
  <c r="F127" i="1"/>
  <c r="G127" i="1" s="1"/>
  <c r="I127" i="1" s="1"/>
  <c r="F126" i="1"/>
  <c r="G126" i="1" s="1"/>
  <c r="I126" i="1" s="1"/>
  <c r="F125" i="1"/>
  <c r="G125" i="1" s="1"/>
  <c r="I125" i="1" s="1"/>
  <c r="F124" i="1"/>
  <c r="G124" i="1" s="1"/>
  <c r="I124" i="1" s="1"/>
  <c r="F123" i="1"/>
  <c r="G123" i="1" s="1"/>
  <c r="I123" i="1" s="1"/>
  <c r="F122" i="1"/>
  <c r="G122" i="1" s="1"/>
  <c r="I122" i="1" s="1"/>
  <c r="F121" i="1"/>
  <c r="G121" i="1" s="1"/>
  <c r="I121" i="1" s="1"/>
  <c r="F120" i="1"/>
  <c r="G120" i="1" s="1"/>
  <c r="I120" i="1" s="1"/>
  <c r="F119" i="1"/>
  <c r="G119" i="1" s="1"/>
  <c r="I119" i="1" s="1"/>
  <c r="F118" i="1"/>
  <c r="G118" i="1" s="1"/>
  <c r="I118" i="1" s="1"/>
  <c r="F117" i="1"/>
  <c r="G117" i="1" s="1"/>
  <c r="I117" i="1" s="1"/>
  <c r="F116" i="1"/>
  <c r="G116" i="1" s="1"/>
  <c r="I116" i="1" s="1"/>
  <c r="F115" i="1"/>
  <c r="G115" i="1" s="1"/>
  <c r="I115" i="1" s="1"/>
  <c r="F114" i="1"/>
  <c r="G114" i="1" s="1"/>
  <c r="I114" i="1" s="1"/>
  <c r="F113" i="1"/>
  <c r="G113" i="1" s="1"/>
  <c r="I113" i="1" s="1"/>
  <c r="F112" i="1"/>
  <c r="G112" i="1" s="1"/>
  <c r="I112" i="1" s="1"/>
  <c r="F111" i="1"/>
  <c r="G111" i="1" s="1"/>
  <c r="I111" i="1" s="1"/>
  <c r="F110" i="1"/>
  <c r="G110" i="1" s="1"/>
  <c r="I110" i="1" s="1"/>
  <c r="F109" i="1"/>
  <c r="G109" i="1" s="1"/>
  <c r="I109" i="1" s="1"/>
  <c r="F108" i="1"/>
  <c r="G108" i="1" s="1"/>
  <c r="I108" i="1" s="1"/>
  <c r="F107" i="1"/>
  <c r="G107" i="1" s="1"/>
  <c r="I107" i="1" s="1"/>
  <c r="F106" i="1"/>
  <c r="G106" i="1" s="1"/>
  <c r="I106" i="1" s="1"/>
  <c r="F105" i="1"/>
  <c r="G105" i="1" s="1"/>
  <c r="I105" i="1" s="1"/>
  <c r="F104" i="1"/>
  <c r="G104" i="1" s="1"/>
  <c r="I104" i="1" s="1"/>
  <c r="F103" i="1"/>
  <c r="G103" i="1" s="1"/>
  <c r="I103" i="1" s="1"/>
  <c r="F102" i="1"/>
  <c r="G102" i="1" s="1"/>
  <c r="I102" i="1" s="1"/>
  <c r="F101" i="1"/>
  <c r="G101" i="1" s="1"/>
  <c r="I101" i="1" s="1"/>
  <c r="F100" i="1"/>
  <c r="G100" i="1" s="1"/>
  <c r="I100" i="1" s="1"/>
  <c r="F99" i="1"/>
  <c r="G99" i="1" s="1"/>
  <c r="I99" i="1" s="1"/>
  <c r="F98" i="1"/>
  <c r="G98" i="1" s="1"/>
  <c r="I98" i="1" s="1"/>
  <c r="F97" i="1"/>
  <c r="G97" i="1" s="1"/>
  <c r="I97" i="1" s="1"/>
  <c r="F96" i="1"/>
  <c r="G96" i="1" s="1"/>
  <c r="I96" i="1" s="1"/>
  <c r="F95" i="1"/>
  <c r="G95" i="1" s="1"/>
  <c r="I95" i="1" s="1"/>
  <c r="F94" i="1"/>
  <c r="G94" i="1" s="1"/>
  <c r="I94" i="1" s="1"/>
  <c r="F93" i="1"/>
  <c r="G93" i="1" s="1"/>
  <c r="I93" i="1" s="1"/>
  <c r="F92" i="1"/>
  <c r="G92" i="1" s="1"/>
  <c r="I92" i="1" s="1"/>
  <c r="F91" i="1"/>
  <c r="G91" i="1" s="1"/>
  <c r="I91" i="1" s="1"/>
  <c r="F90" i="1"/>
  <c r="G90" i="1" s="1"/>
  <c r="I90" i="1" s="1"/>
  <c r="F89" i="1"/>
  <c r="G89" i="1" s="1"/>
  <c r="I89" i="1" s="1"/>
  <c r="F88" i="1"/>
  <c r="G88" i="1" s="1"/>
  <c r="I88" i="1" s="1"/>
  <c r="F87" i="1"/>
  <c r="G87" i="1" s="1"/>
  <c r="I87" i="1" s="1"/>
  <c r="F86" i="1"/>
  <c r="G86" i="1" s="1"/>
  <c r="I86" i="1" s="1"/>
  <c r="F85" i="1"/>
  <c r="G85" i="1" s="1"/>
  <c r="I85" i="1" s="1"/>
  <c r="F84" i="1"/>
  <c r="G84" i="1" s="1"/>
  <c r="I84" i="1" s="1"/>
  <c r="F83" i="1"/>
  <c r="G83" i="1" s="1"/>
  <c r="I83" i="1" s="1"/>
  <c r="F82" i="1"/>
  <c r="G82" i="1" s="1"/>
  <c r="I82" i="1" s="1"/>
  <c r="F81" i="1"/>
  <c r="G81" i="1" s="1"/>
  <c r="I81" i="1" s="1"/>
  <c r="F80" i="1"/>
  <c r="G80" i="1" s="1"/>
  <c r="I80" i="1" s="1"/>
  <c r="F79" i="1"/>
  <c r="G79" i="1" s="1"/>
  <c r="I79" i="1" s="1"/>
  <c r="F78" i="1"/>
  <c r="G78" i="1" s="1"/>
  <c r="I78" i="1" s="1"/>
  <c r="F77" i="1"/>
  <c r="G77" i="1" s="1"/>
  <c r="I77" i="1" s="1"/>
  <c r="F76" i="1"/>
  <c r="G76" i="1" s="1"/>
  <c r="I76" i="1" s="1"/>
  <c r="F75" i="1"/>
  <c r="G75" i="1" s="1"/>
  <c r="I75" i="1" s="1"/>
  <c r="F74" i="1"/>
  <c r="G74" i="1" s="1"/>
  <c r="I74" i="1" s="1"/>
  <c r="F73" i="1"/>
  <c r="G73" i="1" s="1"/>
  <c r="I73" i="1" s="1"/>
  <c r="F72" i="1"/>
  <c r="G72" i="1" s="1"/>
  <c r="I72" i="1" s="1"/>
  <c r="F71" i="1"/>
  <c r="G71" i="1" s="1"/>
  <c r="I71" i="1" s="1"/>
  <c r="F70" i="1"/>
  <c r="G70" i="1" s="1"/>
  <c r="I70" i="1" s="1"/>
  <c r="F69" i="1"/>
  <c r="G69" i="1" s="1"/>
  <c r="I69" i="1" s="1"/>
  <c r="F68" i="1"/>
  <c r="G68" i="1" s="1"/>
  <c r="I68" i="1" s="1"/>
  <c r="F67" i="1"/>
  <c r="G67" i="1" s="1"/>
  <c r="I67" i="1" s="1"/>
  <c r="F66" i="1"/>
  <c r="G66" i="1" s="1"/>
  <c r="I66" i="1" s="1"/>
  <c r="F65" i="1"/>
  <c r="G65" i="1" s="1"/>
  <c r="I65" i="1" s="1"/>
  <c r="F64" i="1"/>
  <c r="G64" i="1" s="1"/>
  <c r="I64" i="1" s="1"/>
  <c r="F63" i="1"/>
  <c r="G63" i="1" s="1"/>
  <c r="I63" i="1" s="1"/>
  <c r="F62" i="1"/>
  <c r="G62" i="1" s="1"/>
  <c r="I62" i="1" s="1"/>
  <c r="F61" i="1"/>
  <c r="G61" i="1" s="1"/>
  <c r="I61" i="1" s="1"/>
  <c r="F60" i="1"/>
  <c r="G60" i="1" s="1"/>
  <c r="I60" i="1" s="1"/>
  <c r="F59" i="1"/>
  <c r="G59" i="1" s="1"/>
  <c r="I59" i="1" s="1"/>
  <c r="F58" i="1"/>
  <c r="G58" i="1" s="1"/>
  <c r="I58" i="1" s="1"/>
  <c r="F57" i="1"/>
  <c r="G57" i="1" s="1"/>
  <c r="I57" i="1" s="1"/>
  <c r="F56" i="1"/>
  <c r="G56" i="1" s="1"/>
  <c r="I56" i="1" s="1"/>
  <c r="F55" i="1"/>
  <c r="G55" i="1" s="1"/>
  <c r="I55" i="1" s="1"/>
  <c r="F54" i="1"/>
  <c r="G54" i="1" s="1"/>
  <c r="I54" i="1" s="1"/>
  <c r="F53" i="1"/>
  <c r="G53" i="1" s="1"/>
  <c r="I53" i="1" s="1"/>
  <c r="F52" i="1"/>
  <c r="G52" i="1" s="1"/>
  <c r="I52" i="1" s="1"/>
  <c r="F51" i="1"/>
  <c r="G51" i="1" s="1"/>
  <c r="I51" i="1" s="1"/>
  <c r="F50" i="1"/>
  <c r="G50" i="1" s="1"/>
  <c r="I50" i="1" s="1"/>
  <c r="F49" i="1"/>
  <c r="G49" i="1" s="1"/>
  <c r="I49" i="1" s="1"/>
  <c r="F48" i="1"/>
  <c r="G48" i="1" s="1"/>
  <c r="I48" i="1" s="1"/>
  <c r="F47" i="1"/>
  <c r="G47" i="1" s="1"/>
  <c r="I47" i="1" s="1"/>
  <c r="F46" i="1"/>
  <c r="G46" i="1" s="1"/>
  <c r="I46" i="1" s="1"/>
  <c r="F45" i="1"/>
  <c r="G45" i="1" s="1"/>
  <c r="I45" i="1" s="1"/>
  <c r="F44" i="1"/>
  <c r="G44" i="1" s="1"/>
  <c r="I44" i="1" s="1"/>
  <c r="F43" i="1"/>
  <c r="G43" i="1" s="1"/>
  <c r="I43" i="1" s="1"/>
  <c r="F42" i="1"/>
  <c r="G42" i="1" s="1"/>
  <c r="I42" i="1" s="1"/>
  <c r="F41" i="1"/>
  <c r="G41" i="1" s="1"/>
  <c r="I41" i="1" s="1"/>
  <c r="F40" i="1"/>
  <c r="G40" i="1" s="1"/>
  <c r="I40" i="1" s="1"/>
  <c r="F39" i="1"/>
  <c r="G39" i="1" s="1"/>
  <c r="I39" i="1" s="1"/>
  <c r="F38" i="1"/>
  <c r="G38" i="1" s="1"/>
  <c r="I38" i="1" s="1"/>
  <c r="F37" i="1"/>
  <c r="G37" i="1" s="1"/>
  <c r="I37" i="1" s="1"/>
  <c r="F36" i="1"/>
  <c r="G36" i="1" s="1"/>
  <c r="I36" i="1" s="1"/>
  <c r="F35" i="1"/>
  <c r="G35" i="1" s="1"/>
  <c r="I35" i="1" s="1"/>
  <c r="F34" i="1"/>
  <c r="G34" i="1" s="1"/>
  <c r="I34" i="1" s="1"/>
  <c r="F33" i="1"/>
  <c r="G33" i="1" s="1"/>
  <c r="I33" i="1" s="1"/>
  <c r="F32" i="1"/>
  <c r="G32" i="1" s="1"/>
  <c r="I32" i="1" s="1"/>
  <c r="F31" i="1"/>
  <c r="G31" i="1" s="1"/>
  <c r="I31" i="1" s="1"/>
  <c r="F30" i="1"/>
  <c r="G30" i="1" s="1"/>
  <c r="I30" i="1" s="1"/>
  <c r="F29" i="1"/>
  <c r="G29" i="1" s="1"/>
  <c r="I29" i="1" s="1"/>
  <c r="F28" i="1"/>
  <c r="G28" i="1" s="1"/>
  <c r="I28" i="1" s="1"/>
  <c r="F27" i="1"/>
  <c r="G27" i="1" s="1"/>
  <c r="I27" i="1" s="1"/>
  <c r="F26" i="1"/>
  <c r="G26" i="1" s="1"/>
  <c r="I26" i="1" s="1"/>
  <c r="F25" i="1"/>
  <c r="G25" i="1" s="1"/>
  <c r="I25" i="1" s="1"/>
  <c r="F24" i="1"/>
  <c r="G24" i="1" s="1"/>
  <c r="I24" i="1" s="1"/>
  <c r="F23" i="1"/>
  <c r="G23" i="1" s="1"/>
  <c r="I23" i="1" s="1"/>
  <c r="F22" i="1"/>
  <c r="G22" i="1" s="1"/>
  <c r="I22" i="1" s="1"/>
  <c r="F21" i="1"/>
  <c r="G21" i="1" s="1"/>
  <c r="I21" i="1" s="1"/>
  <c r="F20" i="1"/>
  <c r="G20" i="1" s="1"/>
  <c r="I20" i="1" s="1"/>
  <c r="F19" i="1"/>
  <c r="G19" i="1" s="1"/>
  <c r="I19" i="1" s="1"/>
  <c r="F18" i="1"/>
  <c r="G18" i="1" s="1"/>
  <c r="I18" i="1" s="1"/>
  <c r="F17" i="1"/>
  <c r="G17" i="1" s="1"/>
  <c r="I17" i="1" s="1"/>
  <c r="F16" i="1"/>
  <c r="G16" i="1" s="1"/>
  <c r="I16" i="1" s="1"/>
  <c r="F15" i="1"/>
  <c r="G15" i="1" s="1"/>
  <c r="I15" i="1" s="1"/>
  <c r="F14" i="1"/>
  <c r="G14" i="1" s="1"/>
  <c r="I14" i="1" s="1"/>
  <c r="F13" i="1"/>
  <c r="G13" i="1" s="1"/>
  <c r="I13" i="1" s="1"/>
  <c r="F12" i="1"/>
  <c r="G12" i="1" s="1"/>
  <c r="I12" i="1" s="1"/>
  <c r="F11" i="1"/>
  <c r="G11" i="1" s="1"/>
  <c r="I11" i="1" s="1"/>
  <c r="F10" i="1"/>
  <c r="G10" i="1" s="1"/>
  <c r="I10" i="1" s="1"/>
  <c r="F9" i="1"/>
  <c r="G9" i="1" s="1"/>
  <c r="I9" i="1" s="1"/>
  <c r="F8" i="1"/>
  <c r="G8" i="1" s="1"/>
  <c r="I8" i="1" s="1"/>
  <c r="F7" i="1"/>
  <c r="G7" i="1" s="1"/>
  <c r="I7" i="1" s="1"/>
  <c r="F6" i="1"/>
  <c r="G6" i="1" s="1"/>
  <c r="I6" i="1" s="1"/>
  <c r="F5" i="1"/>
  <c r="G5" i="1" s="1"/>
  <c r="I5" i="1" s="1"/>
  <c r="F4" i="1"/>
  <c r="G4" i="1" s="1"/>
  <c r="I4" i="1" s="1"/>
  <c r="F3" i="1"/>
  <c r="G3" i="1" s="1"/>
  <c r="I3" i="1" s="1"/>
  <c r="B272" i="3"/>
  <c r="B273" i="3"/>
  <c r="B274" i="3"/>
  <c r="B269" i="3"/>
  <c r="B268" i="3"/>
  <c r="B267" i="3"/>
  <c r="C266" i="3"/>
  <c r="B266" i="3"/>
  <c r="B265" i="3"/>
  <c r="C264" i="3"/>
  <c r="B264" i="3"/>
  <c r="B263" i="3"/>
  <c r="C262" i="3"/>
  <c r="B262" i="3"/>
  <c r="C261" i="3"/>
  <c r="B261" i="3"/>
  <c r="C260" i="3"/>
  <c r="B260" i="3"/>
  <c r="C259" i="3"/>
  <c r="B259" i="3"/>
  <c r="C258" i="3"/>
  <c r="B258" i="3"/>
  <c r="C271" i="3" s="1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F2" i="1"/>
  <c r="G2" i="1" s="1"/>
  <c r="I2" i="1" s="1"/>
  <c r="C263" i="3" l="1"/>
  <c r="C265" i="3"/>
  <c r="C267" i="3"/>
  <c r="C269" i="3"/>
  <c r="C270" i="3"/>
  <c r="C268" i="3"/>
</calcChain>
</file>

<file path=xl/sharedStrings.xml><?xml version="1.0" encoding="utf-8"?>
<sst xmlns="http://schemas.openxmlformats.org/spreadsheetml/2006/main" count="1414" uniqueCount="660">
  <si>
    <t>№ п/п</t>
  </si>
  <si>
    <t>Наименование</t>
  </si>
  <si>
    <t>ед. изм-я</t>
  </si>
  <si>
    <t>Автоматический выключатель S202 C10</t>
  </si>
  <si>
    <t>шт.</t>
  </si>
  <si>
    <t>Анемометр (J-68416-11) 50006768</t>
  </si>
  <si>
    <t>Анемометр (J-68416-11) 50006769</t>
  </si>
  <si>
    <t>Анемометр АСЦ-Р</t>
  </si>
  <si>
    <t>Анкерные стойки комплект L-65109-63</t>
  </si>
  <si>
    <t>Антикоррозийный аэрозоль Multi-Wax Spra</t>
  </si>
  <si>
    <t>Бабина тормоза (82009315) 50006844</t>
  </si>
  <si>
    <t>Барабан кабеля 50006938</t>
  </si>
  <si>
    <t xml:space="preserve">Блок (A-63411-46) </t>
  </si>
  <si>
    <t xml:space="preserve">Блок (L-72386-85) </t>
  </si>
  <si>
    <t xml:space="preserve">Блок (Q-63411-37) </t>
  </si>
  <si>
    <t xml:space="preserve">Блок (R-63411-38) </t>
  </si>
  <si>
    <t xml:space="preserve">Блок (W-28411-87) </t>
  </si>
  <si>
    <t>Выпрямитель Н-55413-97</t>
  </si>
  <si>
    <t>Блок D420/490x64 (K-21386-18) 50006989</t>
  </si>
  <si>
    <t>Блок БРПФУ-2 Ирак 434.331.001-20</t>
  </si>
  <si>
    <t>Блок БРПФУ-2 Ирак 434.331.001-21</t>
  </si>
  <si>
    <t>Блок БРПФУ-2 Ирак 434.332.001-06</t>
  </si>
  <si>
    <t xml:space="preserve">Блок БРФУ-2 Ирак 434.352.013-04 </t>
  </si>
  <si>
    <t xml:space="preserve">Блок БРФУ-2 Ирак 434.352.013-14 </t>
  </si>
  <si>
    <t xml:space="preserve">Блок БРФУ-2 Ирак 434.352.013-17 </t>
  </si>
  <si>
    <t xml:space="preserve">Блок БРФУ-2 Ирак 434.352.013-18 </t>
  </si>
  <si>
    <t xml:space="preserve">Блок БРФУ-2 Ирак 434.352.013-31 </t>
  </si>
  <si>
    <t>Блок интерфейсный (Q-02713-68) 50007008</t>
  </si>
  <si>
    <t>Блок клапанный КС-55727.84.08.400</t>
  </si>
  <si>
    <t>Блок управления</t>
  </si>
  <si>
    <t xml:space="preserve">Блок контакт (R-63411-38) </t>
  </si>
  <si>
    <t xml:space="preserve">Блок контакт (D-63411-95) </t>
  </si>
  <si>
    <t xml:space="preserve">Переключатель (С-63411-02) </t>
  </si>
  <si>
    <t xml:space="preserve">Контактор </t>
  </si>
  <si>
    <t xml:space="preserve">Блок контактов (J-03713-43) </t>
  </si>
  <si>
    <t xml:space="preserve">Блок контактов (L-03713-45) </t>
  </si>
  <si>
    <t xml:space="preserve">Блок контактов (Q-63411-37) </t>
  </si>
  <si>
    <t xml:space="preserve">Блок контактов (S-02713-24) </t>
  </si>
  <si>
    <t>Блок мощности BPR10F</t>
  </si>
  <si>
    <t xml:space="preserve">Блок питания (Р-97410-65) </t>
  </si>
  <si>
    <t>Блок преобразователь (W-28411-87)</t>
  </si>
  <si>
    <t xml:space="preserve">Блок управления (W-71406-04) </t>
  </si>
  <si>
    <t>Блок управления М 230.Е3</t>
  </si>
  <si>
    <t xml:space="preserve">Блок УПРАВЛЕНИЯ ТР-63 </t>
  </si>
  <si>
    <t>Блок электрический 24V-48V (W-28411-87)</t>
  </si>
  <si>
    <t xml:space="preserve">Блок-контакт Z-10411-63 </t>
  </si>
  <si>
    <t xml:space="preserve">Вал </t>
  </si>
  <si>
    <t xml:space="preserve">Вентилятор (Н-87517-37) </t>
  </si>
  <si>
    <t>Крыльчатка  (J-77517-21)</t>
  </si>
  <si>
    <t xml:space="preserve">Вентилятор </t>
  </si>
  <si>
    <t>Вентилятор Н-37421-99 Manitowoc</t>
  </si>
  <si>
    <t>Вентилятор отопителя (Н-87517-37)</t>
  </si>
  <si>
    <t xml:space="preserve">Ветромер </t>
  </si>
  <si>
    <t xml:space="preserve">Видеокамера </t>
  </si>
  <si>
    <t xml:space="preserve">Водяной насос 41477212 </t>
  </si>
  <si>
    <t xml:space="preserve">Водяной насос 6303-1307010 </t>
  </si>
  <si>
    <t xml:space="preserve">Воздушный шланг </t>
  </si>
  <si>
    <t>Вставка плавкая ПВД-II 2А</t>
  </si>
  <si>
    <t>Втулка</t>
  </si>
  <si>
    <t xml:space="preserve">Втулка муфты </t>
  </si>
  <si>
    <t>Втулка подшипника</t>
  </si>
  <si>
    <t>Выкл. ABB S201 C 16 1P 16А</t>
  </si>
  <si>
    <t>Выкл. S201-C 10 1P 10А</t>
  </si>
  <si>
    <t xml:space="preserve">Выкл. ABB S201-C 2 </t>
  </si>
  <si>
    <t xml:space="preserve">Выкл. S202 C 25 </t>
  </si>
  <si>
    <t xml:space="preserve">Выкл.  S202-C 2 </t>
  </si>
  <si>
    <t xml:space="preserve">Выкл. S202-C 3 </t>
  </si>
  <si>
    <t xml:space="preserve">Выкл. S202-C </t>
  </si>
  <si>
    <t>Выкл. CLS6-C3212</t>
  </si>
  <si>
    <t>Выкл.  S202-C 6 2P 6А</t>
  </si>
  <si>
    <t>Выкл.  S203 C 20</t>
  </si>
  <si>
    <t>Выкл. S203-C 6</t>
  </si>
  <si>
    <t>Выкл. BA47-29 C50</t>
  </si>
  <si>
    <t>Выкл. Mitsubishi NF125 SGW</t>
  </si>
  <si>
    <t>Выкл. Mitsubishi NF400-SEW NF400-HEW</t>
  </si>
  <si>
    <t>Выкл. Mitsubishi NF63-SW 3P 50А</t>
  </si>
  <si>
    <t>Выкл. Moeller PL4-C10/2 2P 10А</t>
  </si>
  <si>
    <t>Выкл. Moeller PL4-C16/2 2P 16А</t>
  </si>
  <si>
    <t>Выкл. Moeller PL4-C6/2 2P 6А</t>
  </si>
  <si>
    <t>Выкл. Moeller PL6-C10/1 1P 10А</t>
  </si>
  <si>
    <t>Выкл. Moeller PL6-C10/2 2P 10А</t>
  </si>
  <si>
    <t>Выключатель (V-90517-38) 50007429</t>
  </si>
  <si>
    <t>Выключатель (V-90517-38) 50007430</t>
  </si>
  <si>
    <t>Выключатель (Н-63411-99) 50007431</t>
  </si>
  <si>
    <t>Выключатель (Н-63411-99) 50007432</t>
  </si>
  <si>
    <t xml:space="preserve">Выключатель 46696812 </t>
  </si>
  <si>
    <t xml:space="preserve">Выключатель </t>
  </si>
  <si>
    <t>Выключатель NF250-SGW</t>
  </si>
  <si>
    <t xml:space="preserve">Выключатель R- 27411-78 </t>
  </si>
  <si>
    <t>Выключатель авт. GV3 P 40</t>
  </si>
  <si>
    <t>Выключатель авт. ВА51-35-M2</t>
  </si>
  <si>
    <t>Выключатель ВК-300</t>
  </si>
  <si>
    <t>Выключатель ВП-15К-21А-231-51 У2.1</t>
  </si>
  <si>
    <t>Выключатель ВП-16РГ-23Б-231-55.3 У2</t>
  </si>
  <si>
    <t>Выключатель КЕ-021 УЗ 50007453</t>
  </si>
  <si>
    <t>Выключатель кнопочный КМЕ-4211</t>
  </si>
  <si>
    <t>Выключатель концевой Omron Z-15GK55</t>
  </si>
  <si>
    <t>Выключатель концевой ВУ22-2Б</t>
  </si>
  <si>
    <t>Выключатель концевой КУ-701 А</t>
  </si>
  <si>
    <t>Выключатель концевой КУ-703 А</t>
  </si>
  <si>
    <t xml:space="preserve">Выключатель концевой КУ-704 </t>
  </si>
  <si>
    <t>Выключатель концевой НВ 701 А</t>
  </si>
  <si>
    <t>Выключатель путевой ВБ 2 30М</t>
  </si>
  <si>
    <t>Кабель с разъёмом С 19L2,05</t>
  </si>
  <si>
    <t>Выключатель путевой ВБ 2А 30№53.10.3.11</t>
  </si>
  <si>
    <t>Выключатель путевой ВУ-250М У2</t>
  </si>
  <si>
    <t>Выключатель ХСМ-D2502L3 50007460</t>
  </si>
  <si>
    <t>Выпрямитель (Н-55413-97) 5</t>
  </si>
  <si>
    <t>Выпрямитель (Р-65406-38) 50007462</t>
  </si>
  <si>
    <t>Выпрямитель (Р-65406-38) 50007463</t>
  </si>
  <si>
    <t>Выпрямитель (Т-48413-10) 50007464</t>
  </si>
  <si>
    <t>Г/мотор 156877</t>
  </si>
  <si>
    <t xml:space="preserve">Генератор </t>
  </si>
  <si>
    <t>Генератор А 013 154 78 02</t>
  </si>
  <si>
    <t>Генератор 4502.3771</t>
  </si>
  <si>
    <t xml:space="preserve">Гидравл. Шланг </t>
  </si>
  <si>
    <t>Гидравлический клапан   23284912                       54605412</t>
  </si>
  <si>
    <t>Гидравлический фильтр бетононас.</t>
  </si>
  <si>
    <t>Гидравлический фильтр бетононасоса</t>
  </si>
  <si>
    <t>Гидрозамок 854.15.30.00-02</t>
  </si>
  <si>
    <t>Гидрозамок 991.76.20.00-02</t>
  </si>
  <si>
    <t>Гидрозамок КС-3579.83.200-1</t>
  </si>
  <si>
    <t>Гидромотор 50007527</t>
  </si>
  <si>
    <t xml:space="preserve">Гидронасос </t>
  </si>
  <si>
    <t>Гидрораспределитель РГМ 22Т ДИ 4Х</t>
  </si>
  <si>
    <t xml:space="preserve">Гидрораспределитель РЕ6 </t>
  </si>
  <si>
    <t>Цилиндр гидроусилителя</t>
  </si>
  <si>
    <t>Гидроцилиндр КС-3579.63.400-1В-02</t>
  </si>
  <si>
    <t>Гидроцилиндр КС-5578.65.100В</t>
  </si>
  <si>
    <t>Гидроцилиндр КС-5578.65.100В-01</t>
  </si>
  <si>
    <t>Гидроцилиндр КС55727-40.02.000</t>
  </si>
  <si>
    <t>Гидроцилиндр 1.40.03.000</t>
  </si>
  <si>
    <t xml:space="preserve">Гидрошланг (для фиттинга) </t>
  </si>
  <si>
    <t>Головка цилиндра 50007557</t>
  </si>
  <si>
    <t xml:space="preserve">Датчик 41476712 </t>
  </si>
  <si>
    <t>Датчик FRNO.SNFF100-33</t>
  </si>
  <si>
    <t xml:space="preserve">Датчик вращения 46503012 </t>
  </si>
  <si>
    <t xml:space="preserve">Датчик давления 27294312 </t>
  </si>
  <si>
    <t xml:space="preserve">Датчик давления 27294412 </t>
  </si>
  <si>
    <t xml:space="preserve">Датчик давления 27294512 </t>
  </si>
  <si>
    <t xml:space="preserve">Датчик давления масла 44054112 </t>
  </si>
  <si>
    <t>Датчик длины 50007651</t>
  </si>
  <si>
    <t>Датчик ЕNСO.0002</t>
  </si>
  <si>
    <t>Датчик IG 6062</t>
  </si>
  <si>
    <t xml:space="preserve">Датчик температуры 00226412 </t>
  </si>
  <si>
    <t xml:space="preserve">Датчик угла поворота 27259112 </t>
  </si>
  <si>
    <t xml:space="preserve">Датчик угла поворота 27259212 </t>
  </si>
  <si>
    <t>Датчик угловой 50007660</t>
  </si>
  <si>
    <t>Двигатель в сборе 1,5kW 400V Bonfiglioli</t>
  </si>
  <si>
    <t>Щётка стеклоочистителя</t>
  </si>
  <si>
    <t>Джойстик управления 00125912 50007723</t>
  </si>
  <si>
    <t>Диод Д-112 -16-10</t>
  </si>
  <si>
    <t>Диод КД226Д</t>
  </si>
  <si>
    <t xml:space="preserve">Диодный компонент 15523612 </t>
  </si>
  <si>
    <t>Диск DISC.B110MS Comansa</t>
  </si>
  <si>
    <t>Диск DISC.SNFF100140 50007745</t>
  </si>
  <si>
    <t>Диск DISC/LC132FCO-1 50007746</t>
  </si>
  <si>
    <t xml:space="preserve">Диск DISC/LC132FCO-2 </t>
  </si>
  <si>
    <t>Энкодер Q-85517-36</t>
  </si>
  <si>
    <t>Дисковый тормоз</t>
  </si>
  <si>
    <t>Диск сцепления MFZ-350 Sachs</t>
  </si>
  <si>
    <t>Корзина сцепления</t>
  </si>
  <si>
    <t>Диск сцепления нажимной 6303 50007771</t>
  </si>
  <si>
    <t>Дисплей (D-72406-33) 50007785</t>
  </si>
  <si>
    <t xml:space="preserve">Дисплей информационный </t>
  </si>
  <si>
    <t>Дроссель входной FR-BAL-B 11/15 К</t>
  </si>
  <si>
    <t>Дроссель входной FR-BAL-B-37 K</t>
  </si>
  <si>
    <t xml:space="preserve">Желоб кабеля 1955мм </t>
  </si>
  <si>
    <t>Заклепка 4.8х14 01210004814 Bralo</t>
  </si>
  <si>
    <t>Замок</t>
  </si>
  <si>
    <t>Звуковой блок сигнальным зуммером Z-01417-02</t>
  </si>
  <si>
    <t xml:space="preserve">Зуммер R-53413-28 </t>
  </si>
  <si>
    <t xml:space="preserve">Кабель </t>
  </si>
  <si>
    <t>к-т</t>
  </si>
  <si>
    <t>Кабель 965538808 LIEBHERR</t>
  </si>
  <si>
    <t xml:space="preserve">Кабель В-34313-94 </t>
  </si>
  <si>
    <t>Кабель КГ-ХЛ 4х4-1</t>
  </si>
  <si>
    <t>пгм</t>
  </si>
  <si>
    <t>Кабель КРШУ 7х1</t>
  </si>
  <si>
    <t>Камера тормозная задняя с энергоаккум.</t>
  </si>
  <si>
    <t>Канат 10.5-ГЛ-В-Н-Р-1670 ГОСТ 3077</t>
  </si>
  <si>
    <t>м</t>
  </si>
  <si>
    <t>Канат 100м (В-34313-94-S) 50008336</t>
  </si>
  <si>
    <t>Канат 10665189 Liebherr</t>
  </si>
  <si>
    <t>Канат 12-Г-В-Н-1770</t>
  </si>
  <si>
    <t xml:space="preserve">Канат 18-Г-В-Н-1670 </t>
  </si>
  <si>
    <t xml:space="preserve">Канат 157м (В-85313-22-S) </t>
  </si>
  <si>
    <t>Канат 16-Г-В-С-Н-Р-1770 ГОСТ 7669</t>
  </si>
  <si>
    <t>Канат 16-Г-В-С-Н-Р-1860 ГОСТ 7669</t>
  </si>
  <si>
    <t>Канат 16.5-Г-1-Ж-Н-Р-1770/118 (2 барабана)</t>
  </si>
  <si>
    <t>Канат 18мм 2000м (Z-61044-29) 50008342 (1 барабан+связка)</t>
  </si>
  <si>
    <t>Канат 21-Г-В-О-Н-1770 ГОСТ 2688                    (2 барабана)</t>
  </si>
  <si>
    <t>Канат 23-Г-1-С-Н-1670 ГОСТ 7669</t>
  </si>
  <si>
    <t>Канат 26,5-Г-1-С-Н-1770 ГОСТ 7669-80             (2 барабана)</t>
  </si>
  <si>
    <t>Канат 30-Г-ВК-Н-Р-Т-1770 ГОСТ 7669</t>
  </si>
  <si>
    <t>Канат 9.6-Г-1-Ж-Н-Р-1770 ГОСТ 2688-80</t>
  </si>
  <si>
    <t>Канат тележечный  Ду 8 или 9</t>
  </si>
  <si>
    <t>Картридж J-01458-97</t>
  </si>
  <si>
    <t>Картридж Q-62505-40</t>
  </si>
  <si>
    <t>Картридж для системы смазки 50008416</t>
  </si>
  <si>
    <t>Катушка D-33411-44 Manitowoc</t>
  </si>
  <si>
    <t>Контактор С1 Д 32 Е7</t>
  </si>
  <si>
    <t>Катушка U-82517-05 Manitowoc</t>
  </si>
  <si>
    <t xml:space="preserve">Катушка индуктивности 40631712 </t>
  </si>
  <si>
    <t xml:space="preserve">Катушка С-33411-43 </t>
  </si>
  <si>
    <t>Дисплей</t>
  </si>
  <si>
    <t xml:space="preserve">Клапан </t>
  </si>
  <si>
    <t>Клапан КТ16Т16М</t>
  </si>
  <si>
    <t>Клапан КТ16Ф6М</t>
  </si>
  <si>
    <t>Кнопка К-3-2П</t>
  </si>
  <si>
    <t>Кнопка управления КМЕ-5510</t>
  </si>
  <si>
    <t>Колено 12515,5</t>
  </si>
  <si>
    <t>Кольцевое уплотнение из пластмассы d180х160</t>
  </si>
  <si>
    <t>Кольцевое уплотнение  DN 160х150</t>
  </si>
  <si>
    <t>Кольцевое уплотнение тип С DN125/5.5NB</t>
  </si>
  <si>
    <t>Кольцо 15230412 50008723</t>
  </si>
  <si>
    <t>Кольцо 15230412 50008724</t>
  </si>
  <si>
    <t>Кольцо 15230412 50008725</t>
  </si>
  <si>
    <t>Кольцо 971096600 50008729</t>
  </si>
  <si>
    <t>Кольцо НМ изнашиваемое твердосплавное</t>
  </si>
  <si>
    <t>Кольцо съемное диам.165х184х15мм из пластмассы</t>
  </si>
  <si>
    <t>Кольцо уплотн. 97109600</t>
  </si>
  <si>
    <t>Кольцо уплотнительное</t>
  </si>
  <si>
    <t>Кольцо уплотнительное 248347004</t>
  </si>
  <si>
    <t>Кольцо уплотнительное 41463004</t>
  </si>
  <si>
    <t>Кольцо уплотнительное 43909003</t>
  </si>
  <si>
    <t>Командо-контроллер ST-2000-2-LSB</t>
  </si>
  <si>
    <t xml:space="preserve">Комплект батареек </t>
  </si>
  <si>
    <t>Комплект фильтров 964014408 Liebherr</t>
  </si>
  <si>
    <t xml:space="preserve">Компрессор </t>
  </si>
  <si>
    <t>Компрессор 5336-3509012</t>
  </si>
  <si>
    <t xml:space="preserve">Конденсатор (S-82517-95) </t>
  </si>
  <si>
    <t xml:space="preserve">Контактный элемент (R-06411-40) </t>
  </si>
  <si>
    <t>Контактный элемент  (Z-10411-63)</t>
  </si>
  <si>
    <t xml:space="preserve">Контактор (F-03713-40) </t>
  </si>
  <si>
    <t>Контактор (F-03713-40) 50008837</t>
  </si>
  <si>
    <t>Контактор (V-63411-88) 50008840</t>
  </si>
  <si>
    <t>Контактор ZBE-102</t>
  </si>
  <si>
    <t>Контактор 0+FB, 48B, 3x80A (E-27411-67)</t>
  </si>
  <si>
    <t>Контактор 0+FB, 48В, 3х80А (Е-27411-67)</t>
  </si>
  <si>
    <t>Контактор  (R-27411-78)                                             СА-2</t>
  </si>
  <si>
    <t>Контактор 3х40А (С-27411-65) 50008848</t>
  </si>
  <si>
    <t>Контактор CAD32E7 48В</t>
  </si>
  <si>
    <t>Контактор H-63411-99</t>
  </si>
  <si>
    <t>Контактор LC1D09E7 48В</t>
  </si>
  <si>
    <t xml:space="preserve">Контактор LC1D32E7 </t>
  </si>
  <si>
    <t>Контактор  LР 1К 090 1ВД</t>
  </si>
  <si>
    <t>Контактор V-63411-65</t>
  </si>
  <si>
    <t>Контактор В6030-01 50008851</t>
  </si>
  <si>
    <t xml:space="preserve">Контактор КМИ-10910 </t>
  </si>
  <si>
    <t>Контактор КТ-6623 -У3</t>
  </si>
  <si>
    <t>Контактор на силу тока (М-63411-34)</t>
  </si>
  <si>
    <t>Контактор ПМЛ-1100-12А</t>
  </si>
  <si>
    <t xml:space="preserve">Контактор С-27411-65 </t>
  </si>
  <si>
    <t>Контактор ZBF-102</t>
  </si>
  <si>
    <t>Контроллер ККТ61 У2</t>
  </si>
  <si>
    <t>Контроллер ККТ62 У2</t>
  </si>
  <si>
    <t>Концевик Е10101ЕТ</t>
  </si>
  <si>
    <t xml:space="preserve">Концевик </t>
  </si>
  <si>
    <t>Концевик подъема (F-19671-03)  DN260 LC  DN 880 LC</t>
  </si>
  <si>
    <t>Концевой выключатель (V-27413-43)</t>
  </si>
  <si>
    <t xml:space="preserve">Индуктивный датчик </t>
  </si>
  <si>
    <t>Датчик</t>
  </si>
  <si>
    <t>Концевой выключатель в сборе (F-19671-03</t>
  </si>
  <si>
    <t>Концевой подъемник с выключателем HES 5001</t>
  </si>
  <si>
    <t xml:space="preserve">Коробка отбора мощности </t>
  </si>
  <si>
    <t>Кран двухходовой КС-55727.83.09.000</t>
  </si>
  <si>
    <t>Кран тормозной 2-х секционный подпедальн</t>
  </si>
  <si>
    <t xml:space="preserve">Кран трехходовой </t>
  </si>
  <si>
    <t xml:space="preserve">Лампа </t>
  </si>
  <si>
    <t xml:space="preserve">Лампа R-02405-26 </t>
  </si>
  <si>
    <t>Лампа галогенная R7S 300ВТ-220В</t>
  </si>
  <si>
    <t>Лестница А-83109.81  4,57м</t>
  </si>
  <si>
    <t>Лестница секции К639 1.12м (V-39110-54)</t>
  </si>
  <si>
    <t xml:space="preserve">Магнит 8084073 </t>
  </si>
  <si>
    <t xml:space="preserve">Магнит </t>
  </si>
  <si>
    <t>Магнит</t>
  </si>
  <si>
    <t>Манжета поршня 80372004</t>
  </si>
  <si>
    <t>Масло ZF-ECOFLUIDM (5 канистры синие)</t>
  </si>
  <si>
    <t>л</t>
  </si>
  <si>
    <t>Масло Shell Omala S4 WE 220</t>
  </si>
  <si>
    <t>Масло Shell Rimula  OMALA F-220</t>
  </si>
  <si>
    <t>Масло Shell Spirax S6 AXME 75W90</t>
  </si>
  <si>
    <t>Масло Shell Tellus S4 VХ32</t>
  </si>
  <si>
    <t>Масло М-10ДМ 205л Газпромнефть</t>
  </si>
  <si>
    <t>Масло ТСп-15к СТО 05747181-001-2006</t>
  </si>
  <si>
    <t>Масляной насос 42220112 50009660</t>
  </si>
  <si>
    <t>Маяк проблесковый H-03670-18</t>
  </si>
  <si>
    <t>Механизм рулевого управления 50009738</t>
  </si>
  <si>
    <t xml:space="preserve">МодульUFS110 </t>
  </si>
  <si>
    <t xml:space="preserve">Монитор </t>
  </si>
  <si>
    <t>Мотор 82003863 50009791 7,5 квт</t>
  </si>
  <si>
    <t>Мотор для системы охлаждения F-82439-41</t>
  </si>
  <si>
    <t>Мотор тележки (Z-83439-16) 50009798</t>
  </si>
  <si>
    <t xml:space="preserve">Муфта привода вентилятора </t>
  </si>
  <si>
    <t>Нагревательный элемент (G-87517-36)</t>
  </si>
  <si>
    <t>Напорное кольцо из стали 50010025</t>
  </si>
  <si>
    <t>Направляющее кольцо из пластмассы</t>
  </si>
  <si>
    <t>Насос (R-64435-57) 50010035</t>
  </si>
  <si>
    <t>Насос 310356</t>
  </si>
  <si>
    <t xml:space="preserve">Насос водяной КАМАЗ в сборе </t>
  </si>
  <si>
    <t>Насос гидроусилителя рулевого управления</t>
  </si>
  <si>
    <t xml:space="preserve">Насос рулевого управления </t>
  </si>
  <si>
    <t>Насос топливный  Bosch</t>
  </si>
  <si>
    <t>Натяжное устройство 50010087</t>
  </si>
  <si>
    <t xml:space="preserve">Ограничитель </t>
  </si>
  <si>
    <t>Ограничитель груза ОПГ-1</t>
  </si>
  <si>
    <t xml:space="preserve">Ограничитель грузоподъемности </t>
  </si>
  <si>
    <t>Ограничитель движения Р-03406-66</t>
  </si>
  <si>
    <t>Ограничитель XSC-H 203629</t>
  </si>
  <si>
    <t>Ограничитель нагрузок крана (из двух частей)</t>
  </si>
  <si>
    <t>Ограничитель перенапряжения ОПН-113</t>
  </si>
  <si>
    <t>Концевой выключатель  SF 12 C</t>
  </si>
  <si>
    <t>Опора стальная секции мачты (В-73109-65)</t>
  </si>
  <si>
    <t>Основание ПРС-25 Е27</t>
  </si>
  <si>
    <t>Палец (Z-11108-99) 50010414</t>
  </si>
  <si>
    <t>Палец (В-12108-13) 50010415</t>
  </si>
  <si>
    <t>Палец (Н-31108-72) 50010416</t>
  </si>
  <si>
    <t>Палец (С-85278-50) 50010417</t>
  </si>
  <si>
    <t>Палец трака 50010420</t>
  </si>
  <si>
    <t xml:space="preserve">Панель приборов </t>
  </si>
  <si>
    <t>Патенциометр 50154012</t>
  </si>
  <si>
    <t xml:space="preserve">Педаль управления 02113412 </t>
  </si>
  <si>
    <t xml:space="preserve">Педаль управления двигателем </t>
  </si>
  <si>
    <t xml:space="preserve">Передатчик сигнала </t>
  </si>
  <si>
    <t>Передатчик сигнала 45054912</t>
  </si>
  <si>
    <t xml:space="preserve">Передатчик сигнала 44211212 </t>
  </si>
  <si>
    <t>Передатчик электросигнала 44211212</t>
  </si>
  <si>
    <t>Датчик давления А0041537028</t>
  </si>
  <si>
    <t>Передатчик электросигнала 45054912</t>
  </si>
  <si>
    <t>Переключатель (М-87517-41) 50010554</t>
  </si>
  <si>
    <t xml:space="preserve">Переключатель 16767740 </t>
  </si>
  <si>
    <t>Переключатель 52499140 50010557</t>
  </si>
  <si>
    <t>Переключатель 55103640 50010558</t>
  </si>
  <si>
    <t xml:space="preserve">Переключатель </t>
  </si>
  <si>
    <t>Датчик 00220012</t>
  </si>
  <si>
    <t xml:space="preserve">Переключатель 63409440 </t>
  </si>
  <si>
    <t>Переключатель 63584240</t>
  </si>
  <si>
    <t>Переключатель комбинированный</t>
  </si>
  <si>
    <t>Переключатель М-87517-41 Manitowoc</t>
  </si>
  <si>
    <t>Переключатель электродвигателя 41476512</t>
  </si>
  <si>
    <t>Печь эл/нагрев. ПЭТ 4/1</t>
  </si>
  <si>
    <t xml:space="preserve">Плата 13008712 </t>
  </si>
  <si>
    <t>Плата обогрева (Z-63418-81) 50010742</t>
  </si>
  <si>
    <t xml:space="preserve">Плата </t>
  </si>
  <si>
    <t>Плата сопротивлений 13143412</t>
  </si>
  <si>
    <t xml:space="preserve">Пневмогидроусилитель </t>
  </si>
  <si>
    <t xml:space="preserve">Пневмоклапан </t>
  </si>
  <si>
    <t>Подпедальный датчик управления оборотами</t>
  </si>
  <si>
    <t>Подшипник  6307.2RCD.CNM</t>
  </si>
  <si>
    <t>Подшипник (N-06396-88) 50010905</t>
  </si>
  <si>
    <t>Подшипник (X-18396-07) 50010907</t>
  </si>
  <si>
    <t>Подшипник (Е-95384-03) 50010908</t>
  </si>
  <si>
    <t xml:space="preserve">Подшипник (М-06398-94) </t>
  </si>
  <si>
    <t xml:space="preserve">Подшипник (Т-11397-13) </t>
  </si>
  <si>
    <t xml:space="preserve">Подшипник </t>
  </si>
  <si>
    <t xml:space="preserve">Подшипник 6008 </t>
  </si>
  <si>
    <t>Подшипник 6022 -Z</t>
  </si>
  <si>
    <t xml:space="preserve">Подшипник 6312-Z </t>
  </si>
  <si>
    <t>Подшипник 6408 -22</t>
  </si>
  <si>
    <t xml:space="preserve">Подшипник 6408 </t>
  </si>
  <si>
    <t xml:space="preserve">Подшипник Q-05399-39 </t>
  </si>
  <si>
    <t>Подшипник V-18396.05</t>
  </si>
  <si>
    <t>Подшипник Е-06396-80 50010927</t>
  </si>
  <si>
    <t>Подшипник М-06396-87 50010928</t>
  </si>
  <si>
    <t>Подшипниковый узел</t>
  </si>
  <si>
    <t>Помпа системы смазки 50011014</t>
  </si>
  <si>
    <t>Пост управления ПКУ-15-21-131-54 У3</t>
  </si>
  <si>
    <t>Потенциометр А-30424-86</t>
  </si>
  <si>
    <t>Потенциометр Q 07122-32</t>
  </si>
  <si>
    <t>Потенциометр джойстика (Q-07122-32)</t>
  </si>
  <si>
    <t>Потенциометр концевика подъема A-30424-86</t>
  </si>
  <si>
    <t>Предохранитель 50941798 Komatsu</t>
  </si>
  <si>
    <t xml:space="preserve">Предохранитель </t>
  </si>
  <si>
    <t>Предохранитель Demag</t>
  </si>
  <si>
    <t>Предохранитель 50942098 Demag</t>
  </si>
  <si>
    <t>Предохранитель  Demag</t>
  </si>
  <si>
    <t>Предохранитель 10A</t>
  </si>
  <si>
    <t>Предохранитель 500A</t>
  </si>
  <si>
    <t>Предохранитель ПН-2 100А</t>
  </si>
  <si>
    <t>Предохранитель ПН-2 250А</t>
  </si>
  <si>
    <t xml:space="preserve">Предохранитель ПЦ-30 1А </t>
  </si>
  <si>
    <t xml:space="preserve">Предохранитель  10А </t>
  </si>
  <si>
    <t>Преобразователь VECTROM</t>
  </si>
  <si>
    <t>Преобразователь  24/12 B 3A</t>
  </si>
  <si>
    <t>Преобразователь G-71406-55</t>
  </si>
  <si>
    <t>Привод 7511.130 8011-40</t>
  </si>
  <si>
    <t>Приставка на пускатель LAD №04 Comansa</t>
  </si>
  <si>
    <t>Приставка на пускатель LAD №11 Comansa</t>
  </si>
  <si>
    <t>Приставка на пускатель LAD №13 Comansa</t>
  </si>
  <si>
    <t>Приставка на пускатель LAD №22 Comansa</t>
  </si>
  <si>
    <t>Приставка на пускатель LAD №40 Comansa</t>
  </si>
  <si>
    <t>Дополнительный контактный блок</t>
  </si>
  <si>
    <t>Провод ПВС 2х1.5</t>
  </si>
  <si>
    <t>Прокладка 431.551 ELRING</t>
  </si>
  <si>
    <t>Промывочный шар из пористой резины</t>
  </si>
  <si>
    <t>Пульт управления KS-3</t>
  </si>
  <si>
    <t>Пускатель CAD 50  Е7</t>
  </si>
  <si>
    <t>Пускатель LC1DT 25 Е7 Comansa</t>
  </si>
  <si>
    <t>Пускатель LC1F 18548V Comansa</t>
  </si>
  <si>
    <t>Пускатель LCID 65 АЕ7</t>
  </si>
  <si>
    <t>Пускатель ПМ12-100200</t>
  </si>
  <si>
    <t xml:space="preserve">Пускатель ПМЛ 1101-12 </t>
  </si>
  <si>
    <t xml:space="preserve">Пускатель ПМЛ 2100-25 </t>
  </si>
  <si>
    <t>Пускатель ПМЛ-150-12</t>
  </si>
  <si>
    <t>Пускатель  ПМ-12-063-50151 В 220В УХЛ4</t>
  </si>
  <si>
    <t xml:space="preserve">Пускатель эл/маг. ПМУР5011K </t>
  </si>
  <si>
    <t>Пускатель электромагнитный ПМ12-100500</t>
  </si>
  <si>
    <t>Радиатор для охлаждения двигателя 6303-1</t>
  </si>
  <si>
    <t xml:space="preserve">Разъем электрический 22523712 </t>
  </si>
  <si>
    <t xml:space="preserve">Разъем электрический </t>
  </si>
  <si>
    <t xml:space="preserve">Разъем электрический 69448500 </t>
  </si>
  <si>
    <t>Рамка V-25109-31</t>
  </si>
  <si>
    <t>Рамка крепления к зданию  V-25109-29</t>
  </si>
  <si>
    <t>Выпрямитель</t>
  </si>
  <si>
    <t>Редуктор в сборе Н-07671-72 50011356</t>
  </si>
  <si>
    <t>Редуктор в сборе Р-86389-28 50011357</t>
  </si>
  <si>
    <t>Редуктор В-79389-34 50011358</t>
  </si>
  <si>
    <t>Резистор ПЭВ-25</t>
  </si>
  <si>
    <t>Резистор finder 99.80.9.024.99</t>
  </si>
  <si>
    <t>Реле  напряжения SO2713-24</t>
  </si>
  <si>
    <t xml:space="preserve">Реле (G-03713-41) </t>
  </si>
  <si>
    <t xml:space="preserve">Реле (К-63411-32) </t>
  </si>
  <si>
    <t>Реле (Р-27411-76)</t>
  </si>
  <si>
    <t xml:space="preserve">Реле 2128512 </t>
  </si>
  <si>
    <t>Реле 35829340</t>
  </si>
  <si>
    <t xml:space="preserve">Реле 55100540 </t>
  </si>
  <si>
    <t>Реле Finder 41.52.9.024.0010</t>
  </si>
  <si>
    <t>Реле LC1DT25F7 Schneider</t>
  </si>
  <si>
    <t>Реле RELE.5002 Comansa</t>
  </si>
  <si>
    <t>Реле  XCS</t>
  </si>
  <si>
    <t>Реле Relpol R4-2014-23-1024</t>
  </si>
  <si>
    <t>Реле CAD50E7 Schneider</t>
  </si>
  <si>
    <t>Реле времени 00031912</t>
  </si>
  <si>
    <t>Реле времени J-04411-48</t>
  </si>
  <si>
    <t>Реле времени Finder 80.61.0.240.000</t>
  </si>
  <si>
    <t>Реле времени Finder 80.11.0.240.0000</t>
  </si>
  <si>
    <t>Реле времени Finder 80.01.0.240.0000</t>
  </si>
  <si>
    <t>Реле времени LT3SA Comansa</t>
  </si>
  <si>
    <t>Реле Finder 90.03</t>
  </si>
  <si>
    <t>Реле XPS-AF5130 Comansa</t>
  </si>
  <si>
    <t>Реле 901.37.47-01</t>
  </si>
  <si>
    <t xml:space="preserve">Реле К-63411-32 </t>
  </si>
  <si>
    <t>Реле контроля фаз Finde 70.11.8.230.2022</t>
  </si>
  <si>
    <t>Реле контроля фаз RELE.1111 Comansa</t>
  </si>
  <si>
    <t>Блок-контакт ZEN-L-1111</t>
  </si>
  <si>
    <t>Реле контроля фаз ЕЛ-12МТ</t>
  </si>
  <si>
    <t>Реле напр. ЕЛ-13М</t>
  </si>
  <si>
    <t xml:space="preserve">Реле </t>
  </si>
  <si>
    <t xml:space="preserve">Реле Р-27411-76 </t>
  </si>
  <si>
    <t>Реле РЭО-401-4</t>
  </si>
  <si>
    <t>Реле световой сигнализации 16978912</t>
  </si>
  <si>
    <t>Реле температуры (J-04411-48) 50011425</t>
  </si>
  <si>
    <t>Реле тока РЭО-401 -4</t>
  </si>
  <si>
    <t xml:space="preserve">Реле тока РЭО-401 </t>
  </si>
  <si>
    <t>Реле фазовое 48V</t>
  </si>
  <si>
    <t>Реле электротепловое TH-N20KP 19А</t>
  </si>
  <si>
    <t>Реле электротепловое TH-N20KP 9А</t>
  </si>
  <si>
    <t>Реле электротепловое TH-N60KP</t>
  </si>
  <si>
    <t>Ремень 41225912 Terex</t>
  </si>
  <si>
    <t>Ремень 41477612 Terex</t>
  </si>
  <si>
    <t xml:space="preserve">Ремень </t>
  </si>
  <si>
    <t>Ремкомплект</t>
  </si>
  <si>
    <t>Ремкомплект резиновых колец 47123412</t>
  </si>
  <si>
    <t>Выключатель 95.05 SMA</t>
  </si>
  <si>
    <t xml:space="preserve">Ролик (Н-75109-33) </t>
  </si>
  <si>
    <t>Ролик (Н-75109-33) 50011512</t>
  </si>
  <si>
    <t>Ролик 3209-10057 50011513</t>
  </si>
  <si>
    <t xml:space="preserve">Ролик </t>
  </si>
  <si>
    <t>Ролик D 48х20 50011514</t>
  </si>
  <si>
    <t>Ролик D 48х23 50011515</t>
  </si>
  <si>
    <t>Ролик К-57109-09 50011521</t>
  </si>
  <si>
    <t>Рубильник ВР32 А30220-00 400А УХЛ3</t>
  </si>
  <si>
    <t xml:space="preserve">Свеча факельная штифтовая </t>
  </si>
  <si>
    <t xml:space="preserve">Сенсорная коробка 27259612 </t>
  </si>
  <si>
    <t xml:space="preserve">Скоба омегообразная 55,0т </t>
  </si>
  <si>
    <t>Смазка 9610 PLUS Liebherr (2 по 10кг)</t>
  </si>
  <si>
    <t>кг</t>
  </si>
  <si>
    <t>Смазка Elaskon 30 (коробка)</t>
  </si>
  <si>
    <t>Смазка ALVANIA RL2 жёлтые вёдра</t>
  </si>
  <si>
    <t>Смазка Shell Gadus S2 V100  жёлтые вёдра</t>
  </si>
  <si>
    <t>Смазка Shell Gadus S2  жёлтые вёдра</t>
  </si>
  <si>
    <t>Смазка для редукторов 5кг (J-12032-53)</t>
  </si>
  <si>
    <t>Смазка спец. консистен. 1336 в бочке</t>
  </si>
  <si>
    <t>Смазка телескопирование стрелы 9613</t>
  </si>
  <si>
    <t>Смазка-аэрозоль SP MOS2 (S-01032-63) (10коробок по 12 шт</t>
  </si>
  <si>
    <t>Сменный фильтрующий элемент 50012070</t>
  </si>
  <si>
    <t>Сменный элемент маслянного фильтра</t>
  </si>
  <si>
    <t>Сменный элемент топливного фильтра</t>
  </si>
  <si>
    <t>Соединение (Уголок гидравлический)</t>
  </si>
  <si>
    <t>Блок управления W-72406-04</t>
  </si>
  <si>
    <t>Соленоид 086-02-15-98</t>
  </si>
  <si>
    <t xml:space="preserve">Соленоид электромагнит 41765412 </t>
  </si>
  <si>
    <t>Соленоид-электромагнит 41067912</t>
  </si>
  <si>
    <t xml:space="preserve">Соленоид-электромагнит 44001212 </t>
  </si>
  <si>
    <t xml:space="preserve">Соленоид-электромагнит 99791773 </t>
  </si>
  <si>
    <t>Сопротивление Р-90410-14 50012126</t>
  </si>
  <si>
    <t>Стальное колено бетоновода SK 125/5.5"30</t>
  </si>
  <si>
    <t>Стальное колено бетоновода SK 125/5.5"90</t>
  </si>
  <si>
    <t>Стальное кольцо, внут.диам.140мм наруж.</t>
  </si>
  <si>
    <t>Станок намоточный СП 22-4ФМ (из двух мест)</t>
  </si>
  <si>
    <t>Стартер 2501.3708-21</t>
  </si>
  <si>
    <t xml:space="preserve">Стартер КАМАЗ </t>
  </si>
  <si>
    <t>Стекло (V-52470-10) 50012243</t>
  </si>
  <si>
    <t>Стекло (W-52470-10) 50012244</t>
  </si>
  <si>
    <t>Стекло кабины (V-52470-09) 50012248</t>
  </si>
  <si>
    <t xml:space="preserve">Стеклоочиститель </t>
  </si>
  <si>
    <t>Стойка 82006967</t>
  </si>
  <si>
    <t>Счетчик 15440 Schneider Electric</t>
  </si>
  <si>
    <t>Т-р ОСМ1-0.063 220/5-29 У3</t>
  </si>
  <si>
    <t>Т-р ОСМ1-0.063 380/5-12 У3</t>
  </si>
  <si>
    <t>Т-р ОСМ1-2.5 380/220-12 У2</t>
  </si>
  <si>
    <t>Термостат (А-63418-13) 50012642</t>
  </si>
  <si>
    <t>Термостат X-57413-96</t>
  </si>
  <si>
    <t>Токосъемник ТКН-9А-З</t>
  </si>
  <si>
    <t>Топливный насос высокого давления 6303</t>
  </si>
  <si>
    <t>Топливный фильтр 50012735</t>
  </si>
  <si>
    <t>Топливный фильтр грубой очистки 50012736</t>
  </si>
  <si>
    <t xml:space="preserve">Тормоз колодочный </t>
  </si>
  <si>
    <t>Тормоз колодочный ТК-300</t>
  </si>
  <si>
    <t>Тормоз колодочный ТКГ-400</t>
  </si>
  <si>
    <t>Тормоз электромагнитный 82009315</t>
  </si>
  <si>
    <t>Тормозная камера с пружинным энергоаккум</t>
  </si>
  <si>
    <t>Выпрямитель Е500/200</t>
  </si>
  <si>
    <t>Тормозной резистр FR-ABRH15K 50012752</t>
  </si>
  <si>
    <t xml:space="preserve">Трак гусеницы </t>
  </si>
  <si>
    <t xml:space="preserve">Трансформатор (G-14406-11/F) </t>
  </si>
  <si>
    <t>Трансформатор 1500VА 380/220V 50012767</t>
  </si>
  <si>
    <t>Трансформатор  100VA 50012768 HST1001282-0048-0000</t>
  </si>
  <si>
    <t>Трансформатор B 970-702.8</t>
  </si>
  <si>
    <t xml:space="preserve">Трансформатор G-14406-11 </t>
  </si>
  <si>
    <t xml:space="preserve">Трансформатор U-28406-79 </t>
  </si>
  <si>
    <t>Труба бетоновода PRO-Line SK125/5.5</t>
  </si>
  <si>
    <t>Труба бетоновода SK125-5.5х3000 ND</t>
  </si>
  <si>
    <t>Труба бетоновода дл. 3220мм диам. 125х5</t>
  </si>
  <si>
    <t>Труба бетоновода подгонная SK125-5 1/2</t>
  </si>
  <si>
    <t xml:space="preserve">Турбокомпрессор ТКР </t>
  </si>
  <si>
    <t xml:space="preserve">Турбокомпрессор </t>
  </si>
  <si>
    <t xml:space="preserve">Указатель наклона УНШ-1 </t>
  </si>
  <si>
    <t>Преобразователь сигналов</t>
  </si>
  <si>
    <t>Уплотнительное кольцо из резины, фигурно</t>
  </si>
  <si>
    <t>Устройство натяжения ремня 50013086</t>
  </si>
  <si>
    <t>Устройство электронное для управления</t>
  </si>
  <si>
    <t xml:space="preserve">Фиксатор </t>
  </si>
  <si>
    <t>Фильтр 10012287 Liebherr</t>
  </si>
  <si>
    <t>Фильтр 10012450 Liebherr</t>
  </si>
  <si>
    <t>Фильтр 10044302 Libherr</t>
  </si>
  <si>
    <t>Фильтр 10297295 Liebherr</t>
  </si>
  <si>
    <t>Фильтр 10429946 Liebherr</t>
  </si>
  <si>
    <t>Фильтр воздушный гидробака 50013151</t>
  </si>
  <si>
    <t>Фильтр гидравлический (W-03713-32)</t>
  </si>
  <si>
    <t>Фильтр кондиционера 50013161</t>
  </si>
  <si>
    <t xml:space="preserve">Фильтр </t>
  </si>
  <si>
    <t>Фильтр масляный (W-03713-32) 50013167</t>
  </si>
  <si>
    <t xml:space="preserve">Фильтр масляный </t>
  </si>
  <si>
    <t xml:space="preserve">Фильтр топливный </t>
  </si>
  <si>
    <t xml:space="preserve">Фитинг SK- 125/5.5 </t>
  </si>
  <si>
    <t>Фитинг SK-125/5.5</t>
  </si>
  <si>
    <t>Фитинг MKS-125/5,5</t>
  </si>
  <si>
    <t xml:space="preserve">Фиттинг </t>
  </si>
  <si>
    <t xml:space="preserve">Флюгер DЕSВ.0101 </t>
  </si>
  <si>
    <t xml:space="preserve">Форсунка </t>
  </si>
  <si>
    <t>Форсунка для топливной системы двигателя</t>
  </si>
  <si>
    <t>Центральный блок комбинации приборов</t>
  </si>
  <si>
    <t>Частотный преобразователь (82001483)</t>
  </si>
  <si>
    <t>Частотный преобразователь 82004996</t>
  </si>
  <si>
    <t>Шайба уплотнительная 242574006</t>
  </si>
  <si>
    <t xml:space="preserve">Шестерня V-45393.45 </t>
  </si>
  <si>
    <t xml:space="preserve">Шестерня М=6 Z=9 </t>
  </si>
  <si>
    <t xml:space="preserve">Шина 10.00R20 </t>
  </si>
  <si>
    <t>Шина  10.00 R20</t>
  </si>
  <si>
    <t>Шина ИЯВ-79 21.3-24</t>
  </si>
  <si>
    <t>Ролик</t>
  </si>
  <si>
    <t xml:space="preserve">Шкив </t>
  </si>
  <si>
    <t>Шкив грузовой тележки CPOL8190DT4589</t>
  </si>
  <si>
    <t xml:space="preserve">Шкиф Е-04386-37 </t>
  </si>
  <si>
    <t>Шланг SK125 ТЗ №81-03-34/6666 поз.7</t>
  </si>
  <si>
    <t xml:space="preserve">Штепсельная вилка 46020112 </t>
  </si>
  <si>
    <t xml:space="preserve">Штепсельный разъем 22528712 </t>
  </si>
  <si>
    <t>Щетка 40600412 Terex-Demag</t>
  </si>
  <si>
    <t>Щетка стеклоочистителя 42465812 50013764</t>
  </si>
  <si>
    <t>Щетка стеклоочистителя 42465912 50013766</t>
  </si>
  <si>
    <t>Щетка-стеклоочистителя С-66432-99 50013770</t>
  </si>
  <si>
    <t xml:space="preserve">Э/д 4 MTH </t>
  </si>
  <si>
    <t xml:space="preserve">Э/д  4МТН-412-6 У1 </t>
  </si>
  <si>
    <t>Э/д AMTF 132 L6Y1</t>
  </si>
  <si>
    <t>Эл.мотор для системы охлаждения E-82439-40</t>
  </si>
  <si>
    <t>Эл.фильтр S-62424-69 50013810</t>
  </si>
  <si>
    <t>Электродвигатель 5АИ 80 B8 E2 0.55/750 I</t>
  </si>
  <si>
    <t>Электродвигатель 5АИ 90 L4 E2 2.2/1500 I</t>
  </si>
  <si>
    <t>Электродвигатель  B20 038 63</t>
  </si>
  <si>
    <t>Электродвигатель AМТF 132 L6 7.5/925 IМ</t>
  </si>
  <si>
    <t>Электродвигатель DМТF 111-6У</t>
  </si>
  <si>
    <t>Электродвигатель  3346-1D Comansa</t>
  </si>
  <si>
    <t>Электродвигатель MTRCF 5662-3-4 Comansa</t>
  </si>
  <si>
    <t>Электродвигатель MTRCF 5688-1 Comansa</t>
  </si>
  <si>
    <t>Электродвигатель POTAIN 55 55 квт Е-82439-86</t>
  </si>
  <si>
    <t>Электродвигатель 4TMH312-6Y1</t>
  </si>
  <si>
    <t>Электродвигатель крановый MTF 411-8</t>
  </si>
  <si>
    <t>Электромагнит SNFF100 Comansa</t>
  </si>
  <si>
    <t>Электромагнитный выключатель М12х1.24В</t>
  </si>
  <si>
    <t>Электромагнитный тормоз (82009315)</t>
  </si>
  <si>
    <t>Электронный блок управления LIEBHERR</t>
  </si>
  <si>
    <t>Электронный модуль SR2 500</t>
  </si>
  <si>
    <t xml:space="preserve">Элемент PL 270 </t>
  </si>
  <si>
    <t>Элемент масленного фильтра двиг.Камаз</t>
  </si>
  <si>
    <t>Элемент соединения (R-06411-40) 50013879</t>
  </si>
  <si>
    <t xml:space="preserve">Элемент соединения R-06411-40 </t>
  </si>
  <si>
    <t>Элемент сопротивления обогрева P-90410-14</t>
  </si>
  <si>
    <t>Элемент фильтр</t>
  </si>
  <si>
    <t>Элемент фильтра</t>
  </si>
  <si>
    <t xml:space="preserve">Элемент фильтра </t>
  </si>
  <si>
    <t xml:space="preserve">Элемент фильтрующий КАМАЗ </t>
  </si>
  <si>
    <t>Элемент фильтрующий сменный 50013888</t>
  </si>
  <si>
    <t>Элемент фильтрующий фильтра тонк.очистки</t>
  </si>
  <si>
    <t>Энкодер N-86517-38</t>
  </si>
  <si>
    <t>Энкодер N-86517-38 Manitowoc</t>
  </si>
  <si>
    <t>Весы Крановые 5Т. 50007330</t>
  </si>
  <si>
    <t>Домкрат Реечный 5 Т 50021231</t>
  </si>
  <si>
    <t>Емкость Пластиковая 1000Л.Куб Для То</t>
  </si>
  <si>
    <t>Канат Стальной  Ф18 (L=2500)</t>
  </si>
  <si>
    <t>Скоба Монтажная Г/П 12,0Т 50011968</t>
  </si>
  <si>
    <t>Скоба Монтажная Г/П 25,0Т 50011969</t>
  </si>
  <si>
    <t>Скоба Монтажная Г/П 55,0Т 50011970</t>
  </si>
  <si>
    <t>Скоба Монтажная Г/П 85,0Т 50011971</t>
  </si>
  <si>
    <t>Скоба Монтажная Г/П 9,5Т 50011972</t>
  </si>
  <si>
    <t>Строп 1Вц 20.0/6000 50012383</t>
  </si>
  <si>
    <t>Строп 1Вц 30.0/6000 50012384</t>
  </si>
  <si>
    <t>Строп 1Вц 30.0/8000 50012385</t>
  </si>
  <si>
    <t>Строп 2Сц 15.0/6000 50012391</t>
  </si>
  <si>
    <t>Строп 2Сц 20.0/4000 50012392</t>
  </si>
  <si>
    <t>Строп 2Сц 20.0/6000 50012393</t>
  </si>
  <si>
    <t>Строп 4Сц 26.5/8000(С Регулируемой Длино</t>
  </si>
  <si>
    <t>Строп 4Сц 32/6000(С Регулируемой Длино</t>
  </si>
  <si>
    <t>Строп 4Сц 32/8000(С Регулируемой Длино</t>
  </si>
  <si>
    <t>Строп Кск 30,0/3000/6000 50012418</t>
  </si>
  <si>
    <t>Строп Кск 40,0/3000/6000 50012419</t>
  </si>
  <si>
    <t>Строп Кск 75,0/15000/30000 50012420</t>
  </si>
  <si>
    <t>Строп Сткк 90.0/30000 50012441</t>
  </si>
  <si>
    <t>Строп Стп 3,0/3000 50012447</t>
  </si>
  <si>
    <t>Таль Цепная Рычажная 3,0/6,0 50023451</t>
  </si>
  <si>
    <t>Таль Цепная Рычажная 6,0/6,0 50023452</t>
  </si>
  <si>
    <t>Толщиномер Механический Измерительный Пр</t>
  </si>
  <si>
    <t>[00460982]Оповещатель пожарный речевой АС1-5</t>
  </si>
  <si>
    <t>Датчик UV-Pro для анализа S,P и низких содержаний углерода, в комплекте с адаптерами для измерения</t>
  </si>
  <si>
    <t>Дата базовой стоимости</t>
  </si>
  <si>
    <t>Индекс</t>
  </si>
  <si>
    <t>Затраты на замещение, руб.</t>
  </si>
  <si>
    <t xml:space="preserve">Фзический износ,% </t>
  </si>
  <si>
    <t>Скидка при переходе на вторичный рынок, %</t>
  </si>
  <si>
    <t>курс USD</t>
  </si>
  <si>
    <t>курс евро</t>
  </si>
  <si>
    <t>курс гривны</t>
  </si>
  <si>
    <t>курс Фунт стерлингов Соединенного королевства</t>
  </si>
  <si>
    <t>ДО</t>
  </si>
  <si>
    <t>Индекс курс евро с 01.01.99 по ДО</t>
  </si>
  <si>
    <t>Индекс курс марки с 01.01.96 по 31.12.98</t>
  </si>
  <si>
    <t>НДС</t>
  </si>
  <si>
    <t>Номенклатура</t>
  </si>
  <si>
    <t xml:space="preserve">Кол-во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</si>
</sst>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/yyyy"/>
    <numFmt numFmtId="165" formatCode="0.000"/>
    <numFmt numFmtId="166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Verdana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5D9F1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4" fillId="0" borderId="0" xfId="1"/>
    <xf numFmtId="14" fontId="4" fillId="0" borderId="0" xfId="1" applyNumberFormat="1"/>
    <xf numFmtId="0" fontId="5" fillId="0" borderId="0" xfId="1" applyFont="1"/>
    <xf numFmtId="164" fontId="4" fillId="0" borderId="0" xfId="1" applyNumberFormat="1"/>
    <xf numFmtId="165" fontId="4" fillId="0" borderId="0" xfId="1" applyNumberFormat="1"/>
    <xf numFmtId="164" fontId="6" fillId="0" borderId="0" xfId="2" applyNumberFormat="1"/>
    <xf numFmtId="165" fontId="6" fillId="0" borderId="0" xfId="2" applyNumberFormat="1"/>
    <xf numFmtId="166" fontId="6" fillId="0" borderId="0" xfId="2" applyNumberFormat="1"/>
    <xf numFmtId="164" fontId="2" fillId="0" borderId="0" xfId="3" applyNumberFormat="1"/>
    <xf numFmtId="165" fontId="2" fillId="0" borderId="0" xfId="3" applyNumberFormat="1"/>
    <xf numFmtId="165" fontId="2" fillId="3" borderId="0" xfId="3" applyNumberFormat="1" applyFill="1"/>
    <xf numFmtId="164" fontId="4" fillId="0" borderId="0" xfId="4" applyNumberFormat="1"/>
    <xf numFmtId="166" fontId="4" fillId="0" borderId="0" xfId="4" applyNumberFormat="1"/>
    <xf numFmtId="2" fontId="0" fillId="0" borderId="0" xfId="0" applyNumberFormat="1" applyAlignment="1">
      <alignment horizontal="right" vertical="top"/>
    </xf>
    <xf numFmtId="164" fontId="0" fillId="0" borderId="0" xfId="0" applyNumberFormat="1"/>
    <xf numFmtId="4" fontId="7" fillId="0" borderId="1" xfId="0" applyNumberFormat="1" applyFont="1" applyBorder="1" applyAlignment="1">
      <alignment horizontal="right" vertical="top"/>
    </xf>
    <xf numFmtId="9" fontId="0" fillId="0" borderId="1" xfId="0" applyNumberFormat="1" applyBorder="1" applyAlignment="1">
      <alignment vertical="top"/>
    </xf>
    <xf numFmtId="0" fontId="0" fillId="0" borderId="1" xfId="0" applyBorder="1"/>
    <xf numFmtId="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166" fontId="0" fillId="0" borderId="0" xfId="0" applyNumberFormat="1"/>
    <xf numFmtId="166" fontId="2" fillId="0" borderId="0" xfId="3" applyNumberFormat="1"/>
    <xf numFmtId="166" fontId="4" fillId="0" borderId="0" xfId="1" applyNumberForma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1"/>
    <cellStyle name="Обычный 2 2 2 2 2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56;&#1072;&#1073;&#1086;&#1095;&#1072;&#1103;%20&#1087;&#1072;&#1087;&#1082;&#1072;%20&#1060;&#1086;&#1084;&#1080;&#1085;&#1072;/!&#1054;&#1090;&#1095;&#1077;&#1090;&#1099;/!!!%20&#1058;&#1077;&#1082;&#1091;&#1097;&#1077;&#1077;/2023/&#1054;&#1090;&#1095;&#1077;&#1090;%20&#8470;____%20&#1085;&#1086;&#1074;&#1072;&#1103;%20&#1079;&#1072;&#1103;&#1074;&#1082;&#1072;%20&#1080;&#1079;%20&#1085;&#1077;&#1089;&#1082;&#1086;&#1083;&#1100;&#1082;&#1080;&#1093;%20&#1087;&#1077;&#1088;&#1077;&#1095;&#1085;&#1077;&#1081;%20&#1040;&#1057;&#1069;%20(&#1050;&#1086;&#1083;&#1090;&#1091;&#1085;)/&#1087;&#1077;&#1088;&#1077;&#1095;&#1077;&#1085;&#1100;%20&#1086;&#1090;%2024.01.24/&#1054;&#1094;&#1077;&#1085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ИППМаш"/>
      <sheetName val="Смета 12счт"/>
      <sheetName val="12счт"/>
      <sheetName val="картач 12счт"/>
      <sheetName val="Лаборатория "/>
      <sheetName val="Гамма-дефектоскопы"/>
    </sheetNames>
    <sheetDataSet>
      <sheetData sheetId="0">
        <row r="5">
          <cell r="B5">
            <v>45349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6" sqref="B6"/>
    </sheetView>
  </sheetViews>
  <sheetFormatPr defaultRowHeight="12.75" x14ac:dyDescent="0.2"/>
  <cols>
    <col min="1" max="1" width="13.28515625" style="1" customWidth="1"/>
    <col min="2" max="2" width="10.140625" style="1" bestFit="1" customWidth="1"/>
    <col min="3" max="256" width="9.140625" style="1"/>
    <col min="257" max="257" width="13.28515625" style="1" customWidth="1"/>
    <col min="258" max="258" width="10.140625" style="1" bestFit="1" customWidth="1"/>
    <col min="259" max="512" width="9.140625" style="1"/>
    <col min="513" max="513" width="13.28515625" style="1" customWidth="1"/>
    <col min="514" max="514" width="10.140625" style="1" bestFit="1" customWidth="1"/>
    <col min="515" max="768" width="9.140625" style="1"/>
    <col min="769" max="769" width="13.28515625" style="1" customWidth="1"/>
    <col min="770" max="770" width="10.140625" style="1" bestFit="1" customWidth="1"/>
    <col min="771" max="1024" width="9.140625" style="1"/>
    <col min="1025" max="1025" width="13.28515625" style="1" customWidth="1"/>
    <col min="1026" max="1026" width="10.140625" style="1" bestFit="1" customWidth="1"/>
    <col min="1027" max="1280" width="9.140625" style="1"/>
    <col min="1281" max="1281" width="13.28515625" style="1" customWidth="1"/>
    <col min="1282" max="1282" width="10.140625" style="1" bestFit="1" customWidth="1"/>
    <col min="1283" max="1536" width="9.140625" style="1"/>
    <col min="1537" max="1537" width="13.28515625" style="1" customWidth="1"/>
    <col min="1538" max="1538" width="10.140625" style="1" bestFit="1" customWidth="1"/>
    <col min="1539" max="1792" width="9.140625" style="1"/>
    <col min="1793" max="1793" width="13.28515625" style="1" customWidth="1"/>
    <col min="1794" max="1794" width="10.140625" style="1" bestFit="1" customWidth="1"/>
    <col min="1795" max="2048" width="9.140625" style="1"/>
    <col min="2049" max="2049" width="13.28515625" style="1" customWidth="1"/>
    <col min="2050" max="2050" width="10.140625" style="1" bestFit="1" customWidth="1"/>
    <col min="2051" max="2304" width="9.140625" style="1"/>
    <col min="2305" max="2305" width="13.28515625" style="1" customWidth="1"/>
    <col min="2306" max="2306" width="10.140625" style="1" bestFit="1" customWidth="1"/>
    <col min="2307" max="2560" width="9.140625" style="1"/>
    <col min="2561" max="2561" width="13.28515625" style="1" customWidth="1"/>
    <col min="2562" max="2562" width="10.140625" style="1" bestFit="1" customWidth="1"/>
    <col min="2563" max="2816" width="9.140625" style="1"/>
    <col min="2817" max="2817" width="13.28515625" style="1" customWidth="1"/>
    <col min="2818" max="2818" width="10.140625" style="1" bestFit="1" customWidth="1"/>
    <col min="2819" max="3072" width="9.140625" style="1"/>
    <col min="3073" max="3073" width="13.28515625" style="1" customWidth="1"/>
    <col min="3074" max="3074" width="10.140625" style="1" bestFit="1" customWidth="1"/>
    <col min="3075" max="3328" width="9.140625" style="1"/>
    <col min="3329" max="3329" width="13.28515625" style="1" customWidth="1"/>
    <col min="3330" max="3330" width="10.140625" style="1" bestFit="1" customWidth="1"/>
    <col min="3331" max="3584" width="9.140625" style="1"/>
    <col min="3585" max="3585" width="13.28515625" style="1" customWidth="1"/>
    <col min="3586" max="3586" width="10.140625" style="1" bestFit="1" customWidth="1"/>
    <col min="3587" max="3840" width="9.140625" style="1"/>
    <col min="3841" max="3841" width="13.28515625" style="1" customWidth="1"/>
    <col min="3842" max="3842" width="10.140625" style="1" bestFit="1" customWidth="1"/>
    <col min="3843" max="4096" width="9.140625" style="1"/>
    <col min="4097" max="4097" width="13.28515625" style="1" customWidth="1"/>
    <col min="4098" max="4098" width="10.140625" style="1" bestFit="1" customWidth="1"/>
    <col min="4099" max="4352" width="9.140625" style="1"/>
    <col min="4353" max="4353" width="13.28515625" style="1" customWidth="1"/>
    <col min="4354" max="4354" width="10.140625" style="1" bestFit="1" customWidth="1"/>
    <col min="4355" max="4608" width="9.140625" style="1"/>
    <col min="4609" max="4609" width="13.28515625" style="1" customWidth="1"/>
    <col min="4610" max="4610" width="10.140625" style="1" bestFit="1" customWidth="1"/>
    <col min="4611" max="4864" width="9.140625" style="1"/>
    <col min="4865" max="4865" width="13.28515625" style="1" customWidth="1"/>
    <col min="4866" max="4866" width="10.140625" style="1" bestFit="1" customWidth="1"/>
    <col min="4867" max="5120" width="9.140625" style="1"/>
    <col min="5121" max="5121" width="13.28515625" style="1" customWidth="1"/>
    <col min="5122" max="5122" width="10.140625" style="1" bestFit="1" customWidth="1"/>
    <col min="5123" max="5376" width="9.140625" style="1"/>
    <col min="5377" max="5377" width="13.28515625" style="1" customWidth="1"/>
    <col min="5378" max="5378" width="10.140625" style="1" bestFit="1" customWidth="1"/>
    <col min="5379" max="5632" width="9.140625" style="1"/>
    <col min="5633" max="5633" width="13.28515625" style="1" customWidth="1"/>
    <col min="5634" max="5634" width="10.140625" style="1" bestFit="1" customWidth="1"/>
    <col min="5635" max="5888" width="9.140625" style="1"/>
    <col min="5889" max="5889" width="13.28515625" style="1" customWidth="1"/>
    <col min="5890" max="5890" width="10.140625" style="1" bestFit="1" customWidth="1"/>
    <col min="5891" max="6144" width="9.140625" style="1"/>
    <col min="6145" max="6145" width="13.28515625" style="1" customWidth="1"/>
    <col min="6146" max="6146" width="10.140625" style="1" bestFit="1" customWidth="1"/>
    <col min="6147" max="6400" width="9.140625" style="1"/>
    <col min="6401" max="6401" width="13.28515625" style="1" customWidth="1"/>
    <col min="6402" max="6402" width="10.140625" style="1" bestFit="1" customWidth="1"/>
    <col min="6403" max="6656" width="9.140625" style="1"/>
    <col min="6657" max="6657" width="13.28515625" style="1" customWidth="1"/>
    <col min="6658" max="6658" width="10.140625" style="1" bestFit="1" customWidth="1"/>
    <col min="6659" max="6912" width="9.140625" style="1"/>
    <col min="6913" max="6913" width="13.28515625" style="1" customWidth="1"/>
    <col min="6914" max="6914" width="10.140625" style="1" bestFit="1" customWidth="1"/>
    <col min="6915" max="7168" width="9.140625" style="1"/>
    <col min="7169" max="7169" width="13.28515625" style="1" customWidth="1"/>
    <col min="7170" max="7170" width="10.140625" style="1" bestFit="1" customWidth="1"/>
    <col min="7171" max="7424" width="9.140625" style="1"/>
    <col min="7425" max="7425" width="13.28515625" style="1" customWidth="1"/>
    <col min="7426" max="7426" width="10.140625" style="1" bestFit="1" customWidth="1"/>
    <col min="7427" max="7680" width="9.140625" style="1"/>
    <col min="7681" max="7681" width="13.28515625" style="1" customWidth="1"/>
    <col min="7682" max="7682" width="10.140625" style="1" bestFit="1" customWidth="1"/>
    <col min="7683" max="7936" width="9.140625" style="1"/>
    <col min="7937" max="7937" width="13.28515625" style="1" customWidth="1"/>
    <col min="7938" max="7938" width="10.140625" style="1" bestFit="1" customWidth="1"/>
    <col min="7939" max="8192" width="9.140625" style="1"/>
    <col min="8193" max="8193" width="13.28515625" style="1" customWidth="1"/>
    <col min="8194" max="8194" width="10.140625" style="1" bestFit="1" customWidth="1"/>
    <col min="8195" max="8448" width="9.140625" style="1"/>
    <col min="8449" max="8449" width="13.28515625" style="1" customWidth="1"/>
    <col min="8450" max="8450" width="10.140625" style="1" bestFit="1" customWidth="1"/>
    <col min="8451" max="8704" width="9.140625" style="1"/>
    <col min="8705" max="8705" width="13.28515625" style="1" customWidth="1"/>
    <col min="8706" max="8706" width="10.140625" style="1" bestFit="1" customWidth="1"/>
    <col min="8707" max="8960" width="9.140625" style="1"/>
    <col min="8961" max="8961" width="13.28515625" style="1" customWidth="1"/>
    <col min="8962" max="8962" width="10.140625" style="1" bestFit="1" customWidth="1"/>
    <col min="8963" max="9216" width="9.140625" style="1"/>
    <col min="9217" max="9217" width="13.28515625" style="1" customWidth="1"/>
    <col min="9218" max="9218" width="10.140625" style="1" bestFit="1" customWidth="1"/>
    <col min="9219" max="9472" width="9.140625" style="1"/>
    <col min="9473" max="9473" width="13.28515625" style="1" customWidth="1"/>
    <col min="9474" max="9474" width="10.140625" style="1" bestFit="1" customWidth="1"/>
    <col min="9475" max="9728" width="9.140625" style="1"/>
    <col min="9729" max="9729" width="13.28515625" style="1" customWidth="1"/>
    <col min="9730" max="9730" width="10.140625" style="1" bestFit="1" customWidth="1"/>
    <col min="9731" max="9984" width="9.140625" style="1"/>
    <col min="9985" max="9985" width="13.28515625" style="1" customWidth="1"/>
    <col min="9986" max="9986" width="10.140625" style="1" bestFit="1" customWidth="1"/>
    <col min="9987" max="10240" width="9.140625" style="1"/>
    <col min="10241" max="10241" width="13.28515625" style="1" customWidth="1"/>
    <col min="10242" max="10242" width="10.140625" style="1" bestFit="1" customWidth="1"/>
    <col min="10243" max="10496" width="9.140625" style="1"/>
    <col min="10497" max="10497" width="13.28515625" style="1" customWidth="1"/>
    <col min="10498" max="10498" width="10.140625" style="1" bestFit="1" customWidth="1"/>
    <col min="10499" max="10752" width="9.140625" style="1"/>
    <col min="10753" max="10753" width="13.28515625" style="1" customWidth="1"/>
    <col min="10754" max="10754" width="10.140625" style="1" bestFit="1" customWidth="1"/>
    <col min="10755" max="11008" width="9.140625" style="1"/>
    <col min="11009" max="11009" width="13.28515625" style="1" customWidth="1"/>
    <col min="11010" max="11010" width="10.140625" style="1" bestFit="1" customWidth="1"/>
    <col min="11011" max="11264" width="9.140625" style="1"/>
    <col min="11265" max="11265" width="13.28515625" style="1" customWidth="1"/>
    <col min="11266" max="11266" width="10.140625" style="1" bestFit="1" customWidth="1"/>
    <col min="11267" max="11520" width="9.140625" style="1"/>
    <col min="11521" max="11521" width="13.28515625" style="1" customWidth="1"/>
    <col min="11522" max="11522" width="10.140625" style="1" bestFit="1" customWidth="1"/>
    <col min="11523" max="11776" width="9.140625" style="1"/>
    <col min="11777" max="11777" width="13.28515625" style="1" customWidth="1"/>
    <col min="11778" max="11778" width="10.140625" style="1" bestFit="1" customWidth="1"/>
    <col min="11779" max="12032" width="9.140625" style="1"/>
    <col min="12033" max="12033" width="13.28515625" style="1" customWidth="1"/>
    <col min="12034" max="12034" width="10.140625" style="1" bestFit="1" customWidth="1"/>
    <col min="12035" max="12288" width="9.140625" style="1"/>
    <col min="12289" max="12289" width="13.28515625" style="1" customWidth="1"/>
    <col min="12290" max="12290" width="10.140625" style="1" bestFit="1" customWidth="1"/>
    <col min="12291" max="12544" width="9.140625" style="1"/>
    <col min="12545" max="12545" width="13.28515625" style="1" customWidth="1"/>
    <col min="12546" max="12546" width="10.140625" style="1" bestFit="1" customWidth="1"/>
    <col min="12547" max="12800" width="9.140625" style="1"/>
    <col min="12801" max="12801" width="13.28515625" style="1" customWidth="1"/>
    <col min="12802" max="12802" width="10.140625" style="1" bestFit="1" customWidth="1"/>
    <col min="12803" max="13056" width="9.140625" style="1"/>
    <col min="13057" max="13057" width="13.28515625" style="1" customWidth="1"/>
    <col min="13058" max="13058" width="10.140625" style="1" bestFit="1" customWidth="1"/>
    <col min="13059" max="13312" width="9.140625" style="1"/>
    <col min="13313" max="13313" width="13.28515625" style="1" customWidth="1"/>
    <col min="13314" max="13314" width="10.140625" style="1" bestFit="1" customWidth="1"/>
    <col min="13315" max="13568" width="9.140625" style="1"/>
    <col min="13569" max="13569" width="13.28515625" style="1" customWidth="1"/>
    <col min="13570" max="13570" width="10.140625" style="1" bestFit="1" customWidth="1"/>
    <col min="13571" max="13824" width="9.140625" style="1"/>
    <col min="13825" max="13825" width="13.28515625" style="1" customWidth="1"/>
    <col min="13826" max="13826" width="10.140625" style="1" bestFit="1" customWidth="1"/>
    <col min="13827" max="14080" width="9.140625" style="1"/>
    <col min="14081" max="14081" width="13.28515625" style="1" customWidth="1"/>
    <col min="14082" max="14082" width="10.140625" style="1" bestFit="1" customWidth="1"/>
    <col min="14083" max="14336" width="9.140625" style="1"/>
    <col min="14337" max="14337" width="13.28515625" style="1" customWidth="1"/>
    <col min="14338" max="14338" width="10.140625" style="1" bestFit="1" customWidth="1"/>
    <col min="14339" max="14592" width="9.140625" style="1"/>
    <col min="14593" max="14593" width="13.28515625" style="1" customWidth="1"/>
    <col min="14594" max="14594" width="10.140625" style="1" bestFit="1" customWidth="1"/>
    <col min="14595" max="14848" width="9.140625" style="1"/>
    <col min="14849" max="14849" width="13.28515625" style="1" customWidth="1"/>
    <col min="14850" max="14850" width="10.140625" style="1" bestFit="1" customWidth="1"/>
    <col min="14851" max="15104" width="9.140625" style="1"/>
    <col min="15105" max="15105" width="13.28515625" style="1" customWidth="1"/>
    <col min="15106" max="15106" width="10.140625" style="1" bestFit="1" customWidth="1"/>
    <col min="15107" max="15360" width="9.140625" style="1"/>
    <col min="15361" max="15361" width="13.28515625" style="1" customWidth="1"/>
    <col min="15362" max="15362" width="10.140625" style="1" bestFit="1" customWidth="1"/>
    <col min="15363" max="15616" width="9.140625" style="1"/>
    <col min="15617" max="15617" width="13.28515625" style="1" customWidth="1"/>
    <col min="15618" max="15618" width="10.140625" style="1" bestFit="1" customWidth="1"/>
    <col min="15619" max="15872" width="9.140625" style="1"/>
    <col min="15873" max="15873" width="13.28515625" style="1" customWidth="1"/>
    <col min="15874" max="15874" width="10.140625" style="1" bestFit="1" customWidth="1"/>
    <col min="15875" max="16128" width="9.140625" style="1"/>
    <col min="16129" max="16129" width="13.28515625" style="1" customWidth="1"/>
    <col min="16130" max="16130" width="10.140625" style="1" bestFit="1" customWidth="1"/>
    <col min="16131" max="16384" width="9.140625" style="1"/>
  </cols>
  <sheetData>
    <row r="1" spans="1:2" x14ac:dyDescent="0.2">
      <c r="A1" s="1" t="s">
        <v>650</v>
      </c>
      <c r="B1" s="1">
        <v>32.940399999999997</v>
      </c>
    </row>
    <row r="2" spans="1:2" x14ac:dyDescent="0.2">
      <c r="A2" s="1" t="s">
        <v>651</v>
      </c>
      <c r="B2" s="1">
        <v>45.3688</v>
      </c>
    </row>
    <row r="3" spans="1:2" x14ac:dyDescent="0.2">
      <c r="A3" s="1" t="s">
        <v>652</v>
      </c>
      <c r="B3" s="1">
        <v>3.9713500000000002</v>
      </c>
    </row>
    <row r="4" spans="1:2" x14ac:dyDescent="0.2">
      <c r="A4" s="1" t="s">
        <v>653</v>
      </c>
      <c r="B4" s="1">
        <v>53.669800000000002</v>
      </c>
    </row>
    <row r="5" spans="1:2" x14ac:dyDescent="0.2">
      <c r="A5" s="1" t="s">
        <v>654</v>
      </c>
      <c r="B5" s="2">
        <v>45349</v>
      </c>
    </row>
    <row r="9" spans="1:2" x14ac:dyDescent="0.2">
      <c r="B9" s="3"/>
    </row>
    <row r="10" spans="1:2" x14ac:dyDescent="0.2">
      <c r="A10" s="1" t="s">
        <v>655</v>
      </c>
    </row>
    <row r="11" spans="1:2" x14ac:dyDescent="0.2">
      <c r="A11" s="1" t="s">
        <v>656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topLeftCell="A246" workbookViewId="0">
      <selection activeCell="K269" sqref="K269"/>
    </sheetView>
  </sheetViews>
  <sheetFormatPr defaultRowHeight="12.75" x14ac:dyDescent="0.2"/>
  <cols>
    <col min="1" max="1" width="13.5703125" style="1" customWidth="1"/>
    <col min="2" max="2" width="8.7109375" style="1" customWidth="1"/>
    <col min="3" max="256" width="9.140625" style="1"/>
    <col min="257" max="257" width="13.5703125" style="1" customWidth="1"/>
    <col min="258" max="512" width="9.140625" style="1"/>
    <col min="513" max="513" width="13.5703125" style="1" customWidth="1"/>
    <col min="514" max="768" width="9.140625" style="1"/>
    <col min="769" max="769" width="13.5703125" style="1" customWidth="1"/>
    <col min="770" max="1024" width="9.140625" style="1"/>
    <col min="1025" max="1025" width="13.5703125" style="1" customWidth="1"/>
    <col min="1026" max="1280" width="9.140625" style="1"/>
    <col min="1281" max="1281" width="13.5703125" style="1" customWidth="1"/>
    <col min="1282" max="1536" width="9.140625" style="1"/>
    <col min="1537" max="1537" width="13.5703125" style="1" customWidth="1"/>
    <col min="1538" max="1792" width="9.140625" style="1"/>
    <col min="1793" max="1793" width="13.5703125" style="1" customWidth="1"/>
    <col min="1794" max="2048" width="9.140625" style="1"/>
    <col min="2049" max="2049" width="13.5703125" style="1" customWidth="1"/>
    <col min="2050" max="2304" width="9.140625" style="1"/>
    <col min="2305" max="2305" width="13.5703125" style="1" customWidth="1"/>
    <col min="2306" max="2560" width="9.140625" style="1"/>
    <col min="2561" max="2561" width="13.5703125" style="1" customWidth="1"/>
    <col min="2562" max="2816" width="9.140625" style="1"/>
    <col min="2817" max="2817" width="13.5703125" style="1" customWidth="1"/>
    <col min="2818" max="3072" width="9.140625" style="1"/>
    <col min="3073" max="3073" width="13.5703125" style="1" customWidth="1"/>
    <col min="3074" max="3328" width="9.140625" style="1"/>
    <col min="3329" max="3329" width="13.5703125" style="1" customWidth="1"/>
    <col min="3330" max="3584" width="9.140625" style="1"/>
    <col min="3585" max="3585" width="13.5703125" style="1" customWidth="1"/>
    <col min="3586" max="3840" width="9.140625" style="1"/>
    <col min="3841" max="3841" width="13.5703125" style="1" customWidth="1"/>
    <col min="3842" max="4096" width="9.140625" style="1"/>
    <col min="4097" max="4097" width="13.5703125" style="1" customWidth="1"/>
    <col min="4098" max="4352" width="9.140625" style="1"/>
    <col min="4353" max="4353" width="13.5703125" style="1" customWidth="1"/>
    <col min="4354" max="4608" width="9.140625" style="1"/>
    <col min="4609" max="4609" width="13.5703125" style="1" customWidth="1"/>
    <col min="4610" max="4864" width="9.140625" style="1"/>
    <col min="4865" max="4865" width="13.5703125" style="1" customWidth="1"/>
    <col min="4866" max="5120" width="9.140625" style="1"/>
    <col min="5121" max="5121" width="13.5703125" style="1" customWidth="1"/>
    <col min="5122" max="5376" width="9.140625" style="1"/>
    <col min="5377" max="5377" width="13.5703125" style="1" customWidth="1"/>
    <col min="5378" max="5632" width="9.140625" style="1"/>
    <col min="5633" max="5633" width="13.5703125" style="1" customWidth="1"/>
    <col min="5634" max="5888" width="9.140625" style="1"/>
    <col min="5889" max="5889" width="13.5703125" style="1" customWidth="1"/>
    <col min="5890" max="6144" width="9.140625" style="1"/>
    <col min="6145" max="6145" width="13.5703125" style="1" customWidth="1"/>
    <col min="6146" max="6400" width="9.140625" style="1"/>
    <col min="6401" max="6401" width="13.5703125" style="1" customWidth="1"/>
    <col min="6402" max="6656" width="9.140625" style="1"/>
    <col min="6657" max="6657" width="13.5703125" style="1" customWidth="1"/>
    <col min="6658" max="6912" width="9.140625" style="1"/>
    <col min="6913" max="6913" width="13.5703125" style="1" customWidth="1"/>
    <col min="6914" max="7168" width="9.140625" style="1"/>
    <col min="7169" max="7169" width="13.5703125" style="1" customWidth="1"/>
    <col min="7170" max="7424" width="9.140625" style="1"/>
    <col min="7425" max="7425" width="13.5703125" style="1" customWidth="1"/>
    <col min="7426" max="7680" width="9.140625" style="1"/>
    <col min="7681" max="7681" width="13.5703125" style="1" customWidth="1"/>
    <col min="7682" max="7936" width="9.140625" style="1"/>
    <col min="7937" max="7937" width="13.5703125" style="1" customWidth="1"/>
    <col min="7938" max="8192" width="9.140625" style="1"/>
    <col min="8193" max="8193" width="13.5703125" style="1" customWidth="1"/>
    <col min="8194" max="8448" width="9.140625" style="1"/>
    <col min="8449" max="8449" width="13.5703125" style="1" customWidth="1"/>
    <col min="8450" max="8704" width="9.140625" style="1"/>
    <col min="8705" max="8705" width="13.5703125" style="1" customWidth="1"/>
    <col min="8706" max="8960" width="9.140625" style="1"/>
    <col min="8961" max="8961" width="13.5703125" style="1" customWidth="1"/>
    <col min="8962" max="9216" width="9.140625" style="1"/>
    <col min="9217" max="9217" width="13.5703125" style="1" customWidth="1"/>
    <col min="9218" max="9472" width="9.140625" style="1"/>
    <col min="9473" max="9473" width="13.5703125" style="1" customWidth="1"/>
    <col min="9474" max="9728" width="9.140625" style="1"/>
    <col min="9729" max="9729" width="13.5703125" style="1" customWidth="1"/>
    <col min="9730" max="9984" width="9.140625" style="1"/>
    <col min="9985" max="9985" width="13.5703125" style="1" customWidth="1"/>
    <col min="9986" max="10240" width="9.140625" style="1"/>
    <col min="10241" max="10241" width="13.5703125" style="1" customWidth="1"/>
    <col min="10242" max="10496" width="9.140625" style="1"/>
    <col min="10497" max="10497" width="13.5703125" style="1" customWidth="1"/>
    <col min="10498" max="10752" width="9.140625" style="1"/>
    <col min="10753" max="10753" width="13.5703125" style="1" customWidth="1"/>
    <col min="10754" max="11008" width="9.140625" style="1"/>
    <col min="11009" max="11009" width="13.5703125" style="1" customWidth="1"/>
    <col min="11010" max="11264" width="9.140625" style="1"/>
    <col min="11265" max="11265" width="13.5703125" style="1" customWidth="1"/>
    <col min="11266" max="11520" width="9.140625" style="1"/>
    <col min="11521" max="11521" width="13.5703125" style="1" customWidth="1"/>
    <col min="11522" max="11776" width="9.140625" style="1"/>
    <col min="11777" max="11777" width="13.5703125" style="1" customWidth="1"/>
    <col min="11778" max="12032" width="9.140625" style="1"/>
    <col min="12033" max="12033" width="13.5703125" style="1" customWidth="1"/>
    <col min="12034" max="12288" width="9.140625" style="1"/>
    <col min="12289" max="12289" width="13.5703125" style="1" customWidth="1"/>
    <col min="12290" max="12544" width="9.140625" style="1"/>
    <col min="12545" max="12545" width="13.5703125" style="1" customWidth="1"/>
    <col min="12546" max="12800" width="9.140625" style="1"/>
    <col min="12801" max="12801" width="13.5703125" style="1" customWidth="1"/>
    <col min="12802" max="13056" width="9.140625" style="1"/>
    <col min="13057" max="13057" width="13.5703125" style="1" customWidth="1"/>
    <col min="13058" max="13312" width="9.140625" style="1"/>
    <col min="13313" max="13313" width="13.5703125" style="1" customWidth="1"/>
    <col min="13314" max="13568" width="9.140625" style="1"/>
    <col min="13569" max="13569" width="13.5703125" style="1" customWidth="1"/>
    <col min="13570" max="13824" width="9.140625" style="1"/>
    <col min="13825" max="13825" width="13.5703125" style="1" customWidth="1"/>
    <col min="13826" max="14080" width="9.140625" style="1"/>
    <col min="14081" max="14081" width="13.5703125" style="1" customWidth="1"/>
    <col min="14082" max="14336" width="9.140625" style="1"/>
    <col min="14337" max="14337" width="13.5703125" style="1" customWidth="1"/>
    <col min="14338" max="14592" width="9.140625" style="1"/>
    <col min="14593" max="14593" width="13.5703125" style="1" customWidth="1"/>
    <col min="14594" max="14848" width="9.140625" style="1"/>
    <col min="14849" max="14849" width="13.5703125" style="1" customWidth="1"/>
    <col min="14850" max="15104" width="9.140625" style="1"/>
    <col min="15105" max="15105" width="13.5703125" style="1" customWidth="1"/>
    <col min="15106" max="15360" width="9.140625" style="1"/>
    <col min="15361" max="15361" width="13.5703125" style="1" customWidth="1"/>
    <col min="15362" max="15616" width="9.140625" style="1"/>
    <col min="15617" max="15617" width="13.5703125" style="1" customWidth="1"/>
    <col min="15618" max="15872" width="9.140625" style="1"/>
    <col min="15873" max="15873" width="13.5703125" style="1" customWidth="1"/>
    <col min="15874" max="16128" width="9.140625" style="1"/>
    <col min="16129" max="16129" width="13.5703125" style="1" customWidth="1"/>
    <col min="16130" max="16384" width="9.140625" style="1"/>
  </cols>
  <sheetData>
    <row r="1" spans="1:3" x14ac:dyDescent="0.2">
      <c r="A1" s="4"/>
      <c r="B1" s="5"/>
      <c r="C1" s="5"/>
    </row>
    <row r="2" spans="1:3" x14ac:dyDescent="0.2">
      <c r="A2" s="6">
        <v>37256</v>
      </c>
      <c r="B2" s="8">
        <v>1</v>
      </c>
      <c r="C2" s="7">
        <v>1</v>
      </c>
    </row>
    <row r="3" spans="1:3" x14ac:dyDescent="0.2">
      <c r="A3" s="6">
        <v>37287</v>
      </c>
      <c r="B3" s="8">
        <v>1.0197000000000001</v>
      </c>
      <c r="C3" s="7">
        <f>PRODUCT(B$3:$B3)</f>
        <v>1.0197000000000001</v>
      </c>
    </row>
    <row r="4" spans="1:3" x14ac:dyDescent="0.2">
      <c r="A4" s="6">
        <v>37315</v>
      </c>
      <c r="B4" s="8">
        <v>1.026</v>
      </c>
      <c r="C4" s="7">
        <f>PRODUCT(B$3:$B4)</f>
        <v>1.0462122</v>
      </c>
    </row>
    <row r="5" spans="1:3" x14ac:dyDescent="0.2">
      <c r="A5" s="6">
        <v>37346</v>
      </c>
      <c r="B5" s="8">
        <v>1.0051999999999999</v>
      </c>
      <c r="C5" s="7">
        <f>PRODUCT(B$3:$B5)</f>
        <v>1.0516525034399999</v>
      </c>
    </row>
    <row r="6" spans="1:3" x14ac:dyDescent="0.2">
      <c r="A6" s="6">
        <v>37376</v>
      </c>
      <c r="B6" s="8">
        <v>1.0142</v>
      </c>
      <c r="C6" s="7">
        <f>PRODUCT(B$3:$B6)</f>
        <v>1.0665859689888479</v>
      </c>
    </row>
    <row r="7" spans="1:3" x14ac:dyDescent="0.2">
      <c r="A7" s="6">
        <v>37407</v>
      </c>
      <c r="B7" s="8">
        <v>1.0038</v>
      </c>
      <c r="C7" s="7">
        <f>PRODUCT(B$3:$B7)</f>
        <v>1.0706389956710056</v>
      </c>
    </row>
    <row r="8" spans="1:3" x14ac:dyDescent="0.2">
      <c r="A8" s="6">
        <v>37437</v>
      </c>
      <c r="B8" s="8">
        <v>1.0037</v>
      </c>
      <c r="C8" s="7">
        <f>PRODUCT(B$3:$B8)</f>
        <v>1.0746003599549885</v>
      </c>
    </row>
    <row r="9" spans="1:3" x14ac:dyDescent="0.2">
      <c r="A9" s="6">
        <v>37468</v>
      </c>
      <c r="B9" s="8">
        <v>1.0092000000000001</v>
      </c>
      <c r="C9" s="7">
        <f>PRODUCT(B$3:$B9)</f>
        <v>1.0844866832665745</v>
      </c>
    </row>
    <row r="10" spans="1:3" x14ac:dyDescent="0.2">
      <c r="A10" s="6">
        <v>37499</v>
      </c>
      <c r="B10" s="8">
        <v>1.0048999999999999</v>
      </c>
      <c r="C10" s="7">
        <f>PRODUCT(B$3:$B10)</f>
        <v>1.0898006680145806</v>
      </c>
    </row>
    <row r="11" spans="1:3" x14ac:dyDescent="0.2">
      <c r="A11" s="6">
        <v>37529</v>
      </c>
      <c r="B11" s="8">
        <v>1.0048000000000001</v>
      </c>
      <c r="C11" s="7">
        <f>PRODUCT(B$3:$B11)</f>
        <v>1.0950317112210508</v>
      </c>
    </row>
    <row r="12" spans="1:3" x14ac:dyDescent="0.2">
      <c r="A12" s="6">
        <v>37560</v>
      </c>
      <c r="B12" s="8">
        <v>1.0087999999999999</v>
      </c>
      <c r="C12" s="7">
        <f>PRODUCT(B$3:$B12)</f>
        <v>1.104667990279796</v>
      </c>
    </row>
    <row r="13" spans="1:3" x14ac:dyDescent="0.2">
      <c r="A13" s="6">
        <v>37590</v>
      </c>
      <c r="B13" s="8">
        <v>1.0009000000000001</v>
      </c>
      <c r="C13" s="7">
        <f>PRODUCT(B$3:$B13)</f>
        <v>1.1056621914710481</v>
      </c>
    </row>
    <row r="14" spans="1:3" x14ac:dyDescent="0.2">
      <c r="A14" s="6">
        <v>37621</v>
      </c>
      <c r="B14" s="8">
        <v>1.0072000000000001</v>
      </c>
      <c r="C14" s="7">
        <f>PRODUCT(B$3:$B14)</f>
        <v>1.1136229592496396</v>
      </c>
    </row>
    <row r="15" spans="1:3" x14ac:dyDescent="0.2">
      <c r="A15" s="6">
        <v>37652</v>
      </c>
      <c r="B15" s="8">
        <v>1.0141</v>
      </c>
      <c r="C15" s="7">
        <f>PRODUCT(B$3:$B15)</f>
        <v>1.1293250429750594</v>
      </c>
    </row>
    <row r="16" spans="1:3" x14ac:dyDescent="0.2">
      <c r="A16" s="6">
        <v>37680</v>
      </c>
      <c r="B16" s="8">
        <v>1.0142</v>
      </c>
      <c r="C16" s="7">
        <f>PRODUCT(B$3:$B16)</f>
        <v>1.1453614585853054</v>
      </c>
    </row>
    <row r="17" spans="1:3" x14ac:dyDescent="0.2">
      <c r="A17" s="6">
        <v>37711</v>
      </c>
      <c r="B17" s="8">
        <v>1.0129999999999999</v>
      </c>
      <c r="C17" s="7">
        <f>PRODUCT(B$3:$B17)</f>
        <v>1.1602511575469143</v>
      </c>
    </row>
    <row r="18" spans="1:3" x14ac:dyDescent="0.2">
      <c r="A18" s="6">
        <v>37741</v>
      </c>
      <c r="B18" s="8">
        <v>1.0084</v>
      </c>
      <c r="C18" s="7">
        <f>PRODUCT(B$3:$B18)</f>
        <v>1.1699972672703083</v>
      </c>
    </row>
    <row r="19" spans="1:3" x14ac:dyDescent="0.2">
      <c r="A19" s="6">
        <v>37772</v>
      </c>
      <c r="B19" s="8">
        <v>1.0062</v>
      </c>
      <c r="C19" s="7">
        <f>PRODUCT(B$3:$B19)</f>
        <v>1.1772512503273842</v>
      </c>
    </row>
    <row r="20" spans="1:3" x14ac:dyDescent="0.2">
      <c r="A20" s="6">
        <v>37802</v>
      </c>
      <c r="B20" s="8">
        <v>1.0042</v>
      </c>
      <c r="C20" s="7">
        <f>PRODUCT(B$3:$B20)</f>
        <v>1.1821957055787593</v>
      </c>
    </row>
    <row r="21" spans="1:3" x14ac:dyDescent="0.2">
      <c r="A21" s="6">
        <v>37833</v>
      </c>
      <c r="B21" s="8">
        <v>1.0055000000000001</v>
      </c>
      <c r="C21" s="7">
        <f>PRODUCT(B$3:$B21)</f>
        <v>1.1886977819594426</v>
      </c>
    </row>
    <row r="22" spans="1:3" x14ac:dyDescent="0.2">
      <c r="A22" s="6">
        <v>37864</v>
      </c>
      <c r="B22" s="8">
        <v>1.0083</v>
      </c>
      <c r="C22" s="7">
        <f>PRODUCT(B$3:$B22)</f>
        <v>1.198563973549706</v>
      </c>
    </row>
    <row r="23" spans="1:3" x14ac:dyDescent="0.2">
      <c r="A23" s="6">
        <v>37894</v>
      </c>
      <c r="B23" s="8">
        <v>1.0044999999999999</v>
      </c>
      <c r="C23" s="7">
        <f>PRODUCT(B$3:$B23)</f>
        <v>1.2039575114306795</v>
      </c>
    </row>
    <row r="24" spans="1:3" x14ac:dyDescent="0.2">
      <c r="A24" s="6">
        <v>37925</v>
      </c>
      <c r="B24" s="8">
        <v>1.0079</v>
      </c>
      <c r="C24" s="7">
        <f>PRODUCT(B$3:$B24)</f>
        <v>1.2134687757709819</v>
      </c>
    </row>
    <row r="25" spans="1:3" x14ac:dyDescent="0.2">
      <c r="A25" s="6">
        <v>37955</v>
      </c>
      <c r="B25" s="8">
        <v>1.0049999999999999</v>
      </c>
      <c r="C25" s="7">
        <f>PRODUCT(B$3:$B25)</f>
        <v>1.2195361196498367</v>
      </c>
    </row>
    <row r="26" spans="1:3" x14ac:dyDescent="0.2">
      <c r="A26" s="6">
        <v>37986</v>
      </c>
      <c r="B26" s="8">
        <v>1.0024999999999999</v>
      </c>
      <c r="C26" s="7">
        <f>PRODUCT(B$3:$B26)</f>
        <v>1.2225849599489611</v>
      </c>
    </row>
    <row r="27" spans="1:3" x14ac:dyDescent="0.2">
      <c r="A27" s="6">
        <v>38017</v>
      </c>
      <c r="B27" s="8">
        <v>1.0210999999999999</v>
      </c>
      <c r="C27" s="7">
        <f>PRODUCT(B$3:$B27)</f>
        <v>1.248381502603884</v>
      </c>
    </row>
    <row r="28" spans="1:3" x14ac:dyDescent="0.2">
      <c r="A28" s="6">
        <v>38046</v>
      </c>
      <c r="B28" s="8">
        <v>1.0095999999999998</v>
      </c>
      <c r="C28" s="7">
        <f>PRODUCT(B$3:$B28)</f>
        <v>1.2603659650288812</v>
      </c>
    </row>
    <row r="29" spans="1:3" x14ac:dyDescent="0.2">
      <c r="A29" s="6">
        <v>38077</v>
      </c>
      <c r="B29" s="8">
        <v>1.0103</v>
      </c>
      <c r="C29" s="7">
        <f>PRODUCT(B$3:$B29)</f>
        <v>1.2733477344686785</v>
      </c>
    </row>
    <row r="30" spans="1:3" x14ac:dyDescent="0.2">
      <c r="A30" s="6">
        <v>38107</v>
      </c>
      <c r="B30" s="8">
        <v>1.0139</v>
      </c>
      <c r="C30" s="7">
        <f>PRODUCT(B$3:$B30)</f>
        <v>1.2910472679777931</v>
      </c>
    </row>
    <row r="31" spans="1:3" x14ac:dyDescent="0.2">
      <c r="A31" s="6">
        <v>38138</v>
      </c>
      <c r="B31" s="8">
        <v>1.0198</v>
      </c>
      <c r="C31" s="7">
        <f>PRODUCT(B$3:$B31)</f>
        <v>1.3166100038837534</v>
      </c>
    </row>
    <row r="32" spans="1:3" x14ac:dyDescent="0.2">
      <c r="A32" s="6">
        <v>38168</v>
      </c>
      <c r="B32" s="8">
        <v>1.0129999999999999</v>
      </c>
      <c r="C32" s="7">
        <f>PRODUCT(B$3:$B32)</f>
        <v>1.333725933934242</v>
      </c>
    </row>
    <row r="33" spans="1:3" x14ac:dyDescent="0.2">
      <c r="A33" s="6">
        <v>38199</v>
      </c>
      <c r="B33" s="8">
        <v>1.012</v>
      </c>
      <c r="C33" s="7">
        <f>PRODUCT(B$3:$B33)</f>
        <v>1.3497306451414528</v>
      </c>
    </row>
    <row r="34" spans="1:3" x14ac:dyDescent="0.2">
      <c r="A34" s="6">
        <v>38230</v>
      </c>
      <c r="B34" s="8">
        <v>1.0081</v>
      </c>
      <c r="C34" s="7">
        <f>PRODUCT(B$3:$B34)</f>
        <v>1.3606634633670986</v>
      </c>
    </row>
    <row r="35" spans="1:3" x14ac:dyDescent="0.2">
      <c r="A35" s="6">
        <v>38260</v>
      </c>
      <c r="B35" s="8">
        <v>1.0085</v>
      </c>
      <c r="C35" s="7">
        <f>PRODUCT(B$3:$B35)</f>
        <v>1.372229102805719</v>
      </c>
    </row>
    <row r="36" spans="1:3" x14ac:dyDescent="0.2">
      <c r="A36" s="6">
        <v>38291</v>
      </c>
      <c r="B36" s="8">
        <v>1.0053000000000001</v>
      </c>
      <c r="C36" s="7">
        <f>PRODUCT(B$3:$B36)</f>
        <v>1.3795019170505893</v>
      </c>
    </row>
    <row r="37" spans="1:3" x14ac:dyDescent="0.2">
      <c r="A37" s="6">
        <v>38321</v>
      </c>
      <c r="B37" s="8">
        <v>1.0090999999999999</v>
      </c>
      <c r="C37" s="7">
        <f>PRODUCT(B$3:$B37)</f>
        <v>1.3920553844957495</v>
      </c>
    </row>
    <row r="38" spans="1:3" x14ac:dyDescent="0.2">
      <c r="A38" s="6">
        <v>38352</v>
      </c>
      <c r="B38" s="8">
        <v>1.0048000000000001</v>
      </c>
      <c r="C38" s="7">
        <f>PRODUCT(B$3:$B38)</f>
        <v>1.3987372503413293</v>
      </c>
    </row>
    <row r="39" spans="1:3" x14ac:dyDescent="0.2">
      <c r="A39" s="6">
        <v>38383</v>
      </c>
      <c r="B39" s="8">
        <v>1.0236000000000001</v>
      </c>
      <c r="C39" s="7">
        <f>PRODUCT(B$3:$B39)</f>
        <v>1.4317474494493847</v>
      </c>
    </row>
    <row r="40" spans="1:3" x14ac:dyDescent="0.2">
      <c r="A40" s="6">
        <v>38411</v>
      </c>
      <c r="B40" s="8">
        <v>1.0107999999999999</v>
      </c>
      <c r="C40" s="7">
        <f>PRODUCT(B$3:$B40)</f>
        <v>1.447210321903438</v>
      </c>
    </row>
    <row r="41" spans="1:3" x14ac:dyDescent="0.2">
      <c r="A41" s="6">
        <v>38442</v>
      </c>
      <c r="B41" s="8">
        <v>1.0106999999999999</v>
      </c>
      <c r="C41" s="7">
        <f>PRODUCT(B$3:$B41)</f>
        <v>1.4626954723478047</v>
      </c>
    </row>
    <row r="42" spans="1:3" x14ac:dyDescent="0.2">
      <c r="A42" s="6">
        <v>38472</v>
      </c>
      <c r="B42" s="8">
        <v>1.0027999999999999</v>
      </c>
      <c r="C42" s="7">
        <f>PRODUCT(B$3:$B42)</f>
        <v>1.4667910196703784</v>
      </c>
    </row>
    <row r="43" spans="1:3" x14ac:dyDescent="0.2">
      <c r="A43" s="6">
        <v>38503</v>
      </c>
      <c r="B43" s="8">
        <v>1.0110999999999999</v>
      </c>
      <c r="C43" s="7">
        <f>PRODUCT(B$3:$B43)</f>
        <v>1.4830723999887194</v>
      </c>
    </row>
    <row r="44" spans="1:3" x14ac:dyDescent="0.2">
      <c r="A44" s="6">
        <v>38533</v>
      </c>
      <c r="B44" s="8">
        <v>1.0105</v>
      </c>
      <c r="C44" s="7">
        <f>PRODUCT(B$3:$B44)</f>
        <v>1.498644660188601</v>
      </c>
    </row>
    <row r="45" spans="1:3" x14ac:dyDescent="0.2">
      <c r="A45" s="6">
        <v>38564</v>
      </c>
      <c r="B45" s="8">
        <v>1.008</v>
      </c>
      <c r="C45" s="7">
        <f>PRODUCT(B$3:$B45)</f>
        <v>1.5106338174701097</v>
      </c>
    </row>
    <row r="46" spans="1:3" x14ac:dyDescent="0.2">
      <c r="A46" s="6">
        <v>38595</v>
      </c>
      <c r="B46" s="8">
        <v>1.0053000000000001</v>
      </c>
      <c r="C46" s="7">
        <f>PRODUCT(B$3:$B46)</f>
        <v>1.5186401767027013</v>
      </c>
    </row>
    <row r="47" spans="1:3" x14ac:dyDescent="0.2">
      <c r="A47" s="6">
        <v>38625</v>
      </c>
      <c r="B47" s="8">
        <v>1.0018</v>
      </c>
      <c r="C47" s="7">
        <f>PRODUCT(B$3:$B47)</f>
        <v>1.5213737290207663</v>
      </c>
    </row>
    <row r="48" spans="1:3" x14ac:dyDescent="0.2">
      <c r="A48" s="6">
        <v>38656</v>
      </c>
      <c r="B48" s="8">
        <v>1.0057</v>
      </c>
      <c r="C48" s="7">
        <f>PRODUCT(B$3:$B48)</f>
        <v>1.5300455592761848</v>
      </c>
    </row>
    <row r="49" spans="1:3" x14ac:dyDescent="0.2">
      <c r="A49" s="6">
        <v>38686</v>
      </c>
      <c r="B49" s="8">
        <v>1.006</v>
      </c>
      <c r="C49" s="7">
        <f>PRODUCT(B$3:$B49)</f>
        <v>1.539225832631842</v>
      </c>
    </row>
    <row r="50" spans="1:3" x14ac:dyDescent="0.2">
      <c r="A50" s="6">
        <v>38717</v>
      </c>
      <c r="B50" s="8">
        <v>1.0031999999999999</v>
      </c>
      <c r="C50" s="7">
        <f>PRODUCT(B$3:$B50)</f>
        <v>1.5441513552962636</v>
      </c>
    </row>
    <row r="51" spans="1:3" x14ac:dyDescent="0.2">
      <c r="A51" s="6">
        <v>38748</v>
      </c>
      <c r="B51" s="8">
        <v>1.0168600000000001</v>
      </c>
      <c r="C51" s="7">
        <f>PRODUCT(B$3:$B51)</f>
        <v>1.5701857471465588</v>
      </c>
    </row>
    <row r="52" spans="1:3" x14ac:dyDescent="0.2">
      <c r="A52" s="6">
        <v>38776</v>
      </c>
      <c r="B52" s="8">
        <v>1.0144299999999999</v>
      </c>
      <c r="C52" s="7">
        <f>PRODUCT(B$3:$B52)</f>
        <v>1.5928435274778836</v>
      </c>
    </row>
    <row r="53" spans="1:3" x14ac:dyDescent="0.2">
      <c r="A53" s="6">
        <v>38807</v>
      </c>
      <c r="B53" s="8">
        <v>1.00454</v>
      </c>
      <c r="C53" s="7">
        <f>PRODUCT(B$3:$B53)</f>
        <v>1.6000750370926331</v>
      </c>
    </row>
    <row r="54" spans="1:3" x14ac:dyDescent="0.2">
      <c r="A54" s="6">
        <v>38837</v>
      </c>
      <c r="B54" s="8">
        <v>1.00071</v>
      </c>
      <c r="C54" s="7">
        <f>PRODUCT(B$3:$B54)</f>
        <v>1.6012110903689689</v>
      </c>
    </row>
    <row r="55" spans="1:3" x14ac:dyDescent="0.2">
      <c r="A55" s="6">
        <v>38868</v>
      </c>
      <c r="B55" s="8">
        <v>1.0070699999999999</v>
      </c>
      <c r="C55" s="7">
        <f>PRODUCT(B$3:$B55)</f>
        <v>1.6125316527778775</v>
      </c>
    </row>
    <row r="56" spans="1:3" x14ac:dyDescent="0.2">
      <c r="A56" s="6">
        <v>38898</v>
      </c>
      <c r="B56" s="8">
        <v>1.00488</v>
      </c>
      <c r="C56" s="7">
        <f>PRODUCT(B$3:$B56)</f>
        <v>1.6204008072434335</v>
      </c>
    </row>
    <row r="57" spans="1:3" x14ac:dyDescent="0.2">
      <c r="A57" s="6">
        <v>38929</v>
      </c>
      <c r="B57" s="8">
        <v>1.0079400000000001</v>
      </c>
      <c r="C57" s="7">
        <f>PRODUCT(B$3:$B57)</f>
        <v>1.6332667896529465</v>
      </c>
    </row>
    <row r="58" spans="1:3" x14ac:dyDescent="0.2">
      <c r="A58" s="6">
        <v>38960</v>
      </c>
      <c r="B58" s="8">
        <v>1.0091399999999999</v>
      </c>
      <c r="C58" s="7">
        <f>PRODUCT(B$3:$B58)</f>
        <v>1.6481948481103743</v>
      </c>
    </row>
    <row r="59" spans="1:3" x14ac:dyDescent="0.2">
      <c r="A59" s="6">
        <v>38990</v>
      </c>
      <c r="B59" s="8">
        <v>1.0073000000000001</v>
      </c>
      <c r="C59" s="7">
        <f>PRODUCT(B$3:$B59)</f>
        <v>1.6602266705015802</v>
      </c>
    </row>
    <row r="60" spans="1:3" x14ac:dyDescent="0.2">
      <c r="A60" s="6">
        <v>39021</v>
      </c>
      <c r="B60" s="8">
        <v>1.0089399999999999</v>
      </c>
      <c r="C60" s="7">
        <f>PRODUCT(B$3:$B60)</f>
        <v>1.6750690969358644</v>
      </c>
    </row>
    <row r="61" spans="1:3" x14ac:dyDescent="0.2">
      <c r="A61" s="6">
        <v>39051</v>
      </c>
      <c r="B61" s="8">
        <v>1.0082100000000001</v>
      </c>
      <c r="C61" s="7">
        <f>PRODUCT(B$3:$B61)</f>
        <v>1.688821414221708</v>
      </c>
    </row>
    <row r="62" spans="1:3" x14ac:dyDescent="0.2">
      <c r="A62" s="6">
        <v>39082</v>
      </c>
      <c r="B62" s="8">
        <v>1.00996</v>
      </c>
      <c r="C62" s="7">
        <f>PRODUCT(B$3:$B62)</f>
        <v>1.705642075507356</v>
      </c>
    </row>
    <row r="63" spans="1:3" x14ac:dyDescent="0.2">
      <c r="A63" s="6">
        <v>39113</v>
      </c>
      <c r="B63" s="8">
        <v>1.0143</v>
      </c>
      <c r="C63" s="7">
        <f>PRODUCT(B$3:$B63)</f>
        <v>1.7300327571871112</v>
      </c>
    </row>
    <row r="64" spans="1:3" x14ac:dyDescent="0.2">
      <c r="A64" s="6">
        <v>39141</v>
      </c>
      <c r="B64" s="8">
        <v>1.0129000000000001</v>
      </c>
      <c r="C64" s="7">
        <f>PRODUCT(B$3:$B64)</f>
        <v>1.7523501797548253</v>
      </c>
    </row>
    <row r="65" spans="1:3" x14ac:dyDescent="0.2">
      <c r="A65" s="6">
        <v>39172</v>
      </c>
      <c r="B65" s="8">
        <v>1.0079</v>
      </c>
      <c r="C65" s="7">
        <f>PRODUCT(B$3:$B65)</f>
        <v>1.7661937461748884</v>
      </c>
    </row>
    <row r="66" spans="1:3" x14ac:dyDescent="0.2">
      <c r="A66" s="6">
        <v>39202</v>
      </c>
      <c r="B66" s="8">
        <v>1.0090000000000001</v>
      </c>
      <c r="C66" s="7">
        <f>PRODUCT(B$3:$B66)</f>
        <v>1.7820894898904627</v>
      </c>
    </row>
    <row r="67" spans="1:3" x14ac:dyDescent="0.2">
      <c r="A67" s="6">
        <v>39233</v>
      </c>
      <c r="B67" s="8">
        <v>1.0122</v>
      </c>
      <c r="C67" s="7">
        <f>PRODUCT(B$3:$B67)</f>
        <v>1.8038309816671263</v>
      </c>
    </row>
    <row r="68" spans="1:3" x14ac:dyDescent="0.2">
      <c r="A68" s="6">
        <v>39263</v>
      </c>
      <c r="B68" s="8">
        <v>1.0124</v>
      </c>
      <c r="C68" s="7">
        <f>PRODUCT(B$3:$B68)</f>
        <v>1.8261984858397986</v>
      </c>
    </row>
    <row r="69" spans="1:3" x14ac:dyDescent="0.2">
      <c r="A69" s="6">
        <v>39294</v>
      </c>
      <c r="B69" s="8">
        <v>1.0095999999999998</v>
      </c>
      <c r="C69" s="7">
        <f>PRODUCT(B$3:$B69)</f>
        <v>1.8437299913038603</v>
      </c>
    </row>
    <row r="70" spans="1:3" x14ac:dyDescent="0.2">
      <c r="A70" s="6">
        <v>39325</v>
      </c>
      <c r="B70" s="8">
        <v>1.0103</v>
      </c>
      <c r="C70" s="7">
        <f>PRODUCT(B$3:$B70)</f>
        <v>1.86272041021429</v>
      </c>
    </row>
    <row r="71" spans="1:3" x14ac:dyDescent="0.2">
      <c r="A71" s="6">
        <v>39355</v>
      </c>
      <c r="B71" s="8">
        <v>1.0058</v>
      </c>
      <c r="C71" s="7">
        <f>PRODUCT(B$3:$B71)</f>
        <v>1.873524188593533</v>
      </c>
    </row>
    <row r="72" spans="1:3" x14ac:dyDescent="0.2">
      <c r="A72" s="6">
        <v>39386</v>
      </c>
      <c r="B72" s="8">
        <v>1.0156999999999998</v>
      </c>
      <c r="C72" s="7">
        <f>PRODUCT(B$3:$B72)</f>
        <v>1.9029385183544512</v>
      </c>
    </row>
    <row r="73" spans="1:3" x14ac:dyDescent="0.2">
      <c r="A73" s="6">
        <v>39416</v>
      </c>
      <c r="B73" s="8">
        <v>1.0114000000000001</v>
      </c>
      <c r="C73" s="7">
        <f>PRODUCT(B$3:$B73)</f>
        <v>1.9246320174636919</v>
      </c>
    </row>
    <row r="74" spans="1:3" x14ac:dyDescent="0.2">
      <c r="A74" s="6">
        <v>39447</v>
      </c>
      <c r="B74" s="8">
        <v>1.0097</v>
      </c>
      <c r="C74" s="7">
        <f>PRODUCT(B$3:$B74)</f>
        <v>1.9433009480330898</v>
      </c>
    </row>
    <row r="75" spans="1:3" x14ac:dyDescent="0.2">
      <c r="A75" s="6">
        <v>39478</v>
      </c>
      <c r="B75" s="8">
        <v>1.0185</v>
      </c>
      <c r="C75" s="7">
        <f>PRODUCT(B$3:$B75)</f>
        <v>1.9792520155717019</v>
      </c>
    </row>
    <row r="76" spans="1:3" x14ac:dyDescent="0.2">
      <c r="A76" s="6">
        <v>39507</v>
      </c>
      <c r="B76" s="8">
        <v>1.0254000000000001</v>
      </c>
      <c r="C76" s="7">
        <f>PRODUCT(B$3:$B76)</f>
        <v>2.0295250167672232</v>
      </c>
    </row>
    <row r="77" spans="1:3" x14ac:dyDescent="0.2">
      <c r="A77" s="6">
        <v>39538</v>
      </c>
      <c r="B77" s="8">
        <v>1.0095999999999998</v>
      </c>
      <c r="C77" s="7">
        <f>PRODUCT(B$3:$B77)</f>
        <v>2.0490084569281883</v>
      </c>
    </row>
    <row r="78" spans="1:3" x14ac:dyDescent="0.2">
      <c r="A78" s="6">
        <v>39568</v>
      </c>
      <c r="B78" s="8">
        <v>1.0184</v>
      </c>
      <c r="C78" s="7">
        <f>PRODUCT(B$3:$B78)</f>
        <v>2.0867102125356669</v>
      </c>
    </row>
    <row r="79" spans="1:3" x14ac:dyDescent="0.2">
      <c r="A79" s="6">
        <v>39599</v>
      </c>
      <c r="B79" s="8">
        <v>1.0149999999999999</v>
      </c>
      <c r="C79" s="7">
        <f>PRODUCT(B$3:$B79)</f>
        <v>2.1180108657237016</v>
      </c>
    </row>
    <row r="80" spans="1:3" x14ac:dyDescent="0.2">
      <c r="A80" s="6">
        <v>39629</v>
      </c>
      <c r="B80" s="8">
        <v>1.0247999999999999</v>
      </c>
      <c r="C80" s="7">
        <f>PRODUCT(B$3:$B80)</f>
        <v>2.1705375351936493</v>
      </c>
    </row>
    <row r="81" spans="1:3" x14ac:dyDescent="0.2">
      <c r="A81" s="6">
        <v>39660</v>
      </c>
      <c r="B81" s="8">
        <v>1.0137</v>
      </c>
      <c r="C81" s="7">
        <f>PRODUCT(B$3:$B81)</f>
        <v>2.2002738994258024</v>
      </c>
    </row>
    <row r="82" spans="1:3" x14ac:dyDescent="0.2">
      <c r="A82" s="6">
        <v>39691</v>
      </c>
      <c r="B82" s="8">
        <v>1.0170999999999999</v>
      </c>
      <c r="C82" s="7">
        <f>PRODUCT(B$3:$B82)</f>
        <v>2.2378985831059834</v>
      </c>
    </row>
    <row r="83" spans="1:3" x14ac:dyDescent="0.2">
      <c r="A83" s="6">
        <v>39721</v>
      </c>
      <c r="B83" s="8">
        <v>1.0207999999999999</v>
      </c>
      <c r="C83" s="7">
        <f>PRODUCT(B$3:$B83)</f>
        <v>2.2844468736345878</v>
      </c>
    </row>
    <row r="84" spans="1:3" x14ac:dyDescent="0.2">
      <c r="A84" s="6">
        <v>39752</v>
      </c>
      <c r="B84" s="8">
        <v>1.0036</v>
      </c>
      <c r="C84" s="7">
        <f>PRODUCT(B$3:$B84)</f>
        <v>2.2926708823796722</v>
      </c>
    </row>
    <row r="85" spans="1:3" x14ac:dyDescent="0.2">
      <c r="A85" s="6">
        <v>39782</v>
      </c>
      <c r="B85" s="8">
        <v>1.0044999999999999</v>
      </c>
      <c r="C85" s="7">
        <f>PRODUCT(B$3:$B85)</f>
        <v>2.3029879013503805</v>
      </c>
    </row>
    <row r="86" spans="1:3" x14ac:dyDescent="0.2">
      <c r="A86" s="6">
        <v>39813</v>
      </c>
      <c r="B86" s="8">
        <v>0.99980000000000002</v>
      </c>
      <c r="C86" s="7">
        <f>PRODUCT(B$3:$B86)</f>
        <v>2.3025273037701104</v>
      </c>
    </row>
    <row r="87" spans="1:3" x14ac:dyDescent="0.2">
      <c r="A87" s="6">
        <v>39844</v>
      </c>
      <c r="B87" s="8">
        <v>1.0107999999999999</v>
      </c>
      <c r="C87" s="7">
        <f>PRODUCT(B$3:$B87)</f>
        <v>2.3273945986508275</v>
      </c>
    </row>
    <row r="88" spans="1:3" x14ac:dyDescent="0.2">
      <c r="A88" s="6">
        <v>39872</v>
      </c>
      <c r="B88" s="8">
        <v>1.0177</v>
      </c>
      <c r="C88" s="7">
        <f>PRODUCT(B$3:$B88)</f>
        <v>2.3685894830469474</v>
      </c>
    </row>
    <row r="89" spans="1:3" x14ac:dyDescent="0.2">
      <c r="A89" s="6">
        <v>39903</v>
      </c>
      <c r="B89" s="8">
        <v>1.0048000000000001</v>
      </c>
      <c r="C89" s="7">
        <f>PRODUCT(B$3:$B89)</f>
        <v>2.379958712565573</v>
      </c>
    </row>
    <row r="90" spans="1:3" x14ac:dyDescent="0.2">
      <c r="A90" s="6">
        <v>39933</v>
      </c>
      <c r="B90" s="8">
        <v>1.0014000000000001</v>
      </c>
      <c r="C90" s="7">
        <f>PRODUCT(B$3:$B90)</f>
        <v>2.3832906547631652</v>
      </c>
    </row>
    <row r="91" spans="1:3" x14ac:dyDescent="0.2">
      <c r="A91" s="6">
        <v>39964</v>
      </c>
      <c r="B91" s="8">
        <v>1.0043</v>
      </c>
      <c r="C91" s="7">
        <f>PRODUCT(B$3:$B91)</f>
        <v>2.3935388045786468</v>
      </c>
    </row>
    <row r="92" spans="1:3" x14ac:dyDescent="0.2">
      <c r="A92" s="6">
        <v>39994</v>
      </c>
      <c r="B92" s="8">
        <v>1.0007999999999999</v>
      </c>
      <c r="C92" s="7">
        <f>PRODUCT(B$3:$B92)</f>
        <v>2.3954536356223093</v>
      </c>
    </row>
    <row r="93" spans="1:3" x14ac:dyDescent="0.2">
      <c r="A93" s="6">
        <v>40025</v>
      </c>
      <c r="B93" s="8">
        <v>1.0014000000000001</v>
      </c>
      <c r="C93" s="7">
        <f>PRODUCT(B$3:$B93)</f>
        <v>2.3988072707121808</v>
      </c>
    </row>
    <row r="94" spans="1:3" x14ac:dyDescent="0.2">
      <c r="A94" s="6">
        <v>40056</v>
      </c>
      <c r="B94" s="8">
        <v>0.99349999999999994</v>
      </c>
      <c r="C94" s="7">
        <f>PRODUCT(B$3:$B94)</f>
        <v>2.3832150234525513</v>
      </c>
    </row>
    <row r="95" spans="1:3" x14ac:dyDescent="0.2">
      <c r="A95" s="6">
        <v>40086</v>
      </c>
      <c r="B95" s="8">
        <v>0.99930000000000008</v>
      </c>
      <c r="C95" s="7">
        <f>PRODUCT(B$3:$B95)</f>
        <v>2.3815467729361348</v>
      </c>
    </row>
    <row r="96" spans="1:3" x14ac:dyDescent="0.2">
      <c r="A96" s="6">
        <v>40117</v>
      </c>
      <c r="B96" s="8">
        <v>1.0039</v>
      </c>
      <c r="C96" s="7">
        <f>PRODUCT(B$3:$B96)</f>
        <v>2.3908348053505857</v>
      </c>
    </row>
    <row r="97" spans="1:3" x14ac:dyDescent="0.2">
      <c r="A97" s="6">
        <v>40147</v>
      </c>
      <c r="B97" s="8">
        <v>0.99970000000000003</v>
      </c>
      <c r="C97" s="7">
        <f>PRODUCT(B$3:$B97)</f>
        <v>2.3901175549089806</v>
      </c>
    </row>
    <row r="98" spans="1:3" x14ac:dyDescent="0.2">
      <c r="A98" s="6">
        <v>40178</v>
      </c>
      <c r="B98" s="8">
        <v>0.99919999999999998</v>
      </c>
      <c r="C98" s="7">
        <f>PRODUCT(B$3:$B98)</f>
        <v>2.3882054608650534</v>
      </c>
    </row>
    <row r="99" spans="1:3" x14ac:dyDescent="0.2">
      <c r="A99" s="6">
        <v>40209</v>
      </c>
      <c r="B99" s="8">
        <v>1.0017</v>
      </c>
      <c r="C99" s="7">
        <f>PRODUCT(B$3:$B99)</f>
        <v>2.3922654101485241</v>
      </c>
    </row>
    <row r="100" spans="1:3" x14ac:dyDescent="0.2">
      <c r="A100" s="6">
        <v>40237</v>
      </c>
      <c r="B100" s="8">
        <v>1.0085</v>
      </c>
      <c r="C100" s="7">
        <f>PRODUCT(B$3:$B100)</f>
        <v>2.4125996661347866</v>
      </c>
    </row>
    <row r="101" spans="1:3" x14ac:dyDescent="0.2">
      <c r="A101" s="6">
        <v>40268</v>
      </c>
      <c r="B101" s="8">
        <v>0.99860000000000004</v>
      </c>
      <c r="C101" s="7">
        <f>PRODUCT(B$3:$B101)</f>
        <v>2.409222026602198</v>
      </c>
    </row>
    <row r="102" spans="1:3" x14ac:dyDescent="0.2">
      <c r="A102" s="6">
        <v>40298</v>
      </c>
      <c r="B102" s="8">
        <v>1.006</v>
      </c>
      <c r="C102" s="7">
        <f>PRODUCT(B$3:$B102)</f>
        <v>2.423677358761811</v>
      </c>
    </row>
    <row r="103" spans="1:3" x14ac:dyDescent="0.2">
      <c r="A103" s="6">
        <v>40329</v>
      </c>
      <c r="B103" s="8">
        <v>1.0229999999999999</v>
      </c>
      <c r="C103" s="7">
        <f>PRODUCT(B$3:$B103)</f>
        <v>2.4794219380133327</v>
      </c>
    </row>
    <row r="104" spans="1:3" x14ac:dyDescent="0.2">
      <c r="A104" s="6">
        <v>40359</v>
      </c>
      <c r="B104" s="8">
        <v>0.99680000000000002</v>
      </c>
      <c r="C104" s="7">
        <f>PRODUCT(B$3:$B104)</f>
        <v>2.4714877878116899</v>
      </c>
    </row>
    <row r="105" spans="1:3" x14ac:dyDescent="0.2">
      <c r="A105" s="6">
        <v>40390</v>
      </c>
      <c r="B105" s="8">
        <v>1.0007999999999999</v>
      </c>
      <c r="C105" s="7">
        <f>PRODUCT(B$3:$B105)</f>
        <v>2.4734649780419389</v>
      </c>
    </row>
    <row r="106" spans="1:3" x14ac:dyDescent="0.2">
      <c r="A106" s="6">
        <v>40421</v>
      </c>
      <c r="B106" s="8">
        <v>1.0107999999999999</v>
      </c>
      <c r="C106" s="7">
        <f>PRODUCT(B$3:$B106)</f>
        <v>2.5001783998047915</v>
      </c>
    </row>
    <row r="107" spans="1:3" x14ac:dyDescent="0.2">
      <c r="A107" s="6">
        <v>40451</v>
      </c>
      <c r="B107" s="8">
        <v>0.9998999999999999</v>
      </c>
      <c r="C107" s="7">
        <f>PRODUCT(B$3:$B107)</f>
        <v>2.4999283819648106</v>
      </c>
    </row>
    <row r="108" spans="1:3" x14ac:dyDescent="0.2">
      <c r="A108" s="6">
        <v>40482</v>
      </c>
      <c r="B108" s="8">
        <v>1.0043</v>
      </c>
      <c r="C108" s="7">
        <f>PRODUCT(B$3:$B108)</f>
        <v>2.5106780740072594</v>
      </c>
    </row>
    <row r="109" spans="1:3" x14ac:dyDescent="0.2">
      <c r="A109" s="6">
        <v>40512</v>
      </c>
      <c r="B109" s="8">
        <v>1.0024999999999999</v>
      </c>
      <c r="C109" s="7">
        <f>PRODUCT(B$3:$B109)</f>
        <v>2.5169547691922776</v>
      </c>
    </row>
    <row r="110" spans="1:3" x14ac:dyDescent="0.2">
      <c r="A110" s="6">
        <v>40543</v>
      </c>
      <c r="B110" s="8">
        <v>1.0006999999999999</v>
      </c>
      <c r="C110" s="7">
        <f>PRODUCT(B$3:$B110)</f>
        <v>2.5187166375307122</v>
      </c>
    </row>
    <row r="111" spans="1:3" x14ac:dyDescent="0.2">
      <c r="A111" s="6">
        <v>40574</v>
      </c>
      <c r="B111" s="8">
        <v>1.0168000000000001</v>
      </c>
      <c r="C111" s="7">
        <f>PRODUCT(B$3:$B111)</f>
        <v>2.5610310770412283</v>
      </c>
    </row>
    <row r="112" spans="1:3" x14ac:dyDescent="0.2">
      <c r="A112" s="6">
        <v>40602</v>
      </c>
      <c r="B112" s="8">
        <v>1.0105999999999999</v>
      </c>
      <c r="C112" s="7">
        <f>PRODUCT(B$3:$B112)</f>
        <v>2.588178006457865</v>
      </c>
    </row>
    <row r="113" spans="1:3" x14ac:dyDescent="0.2">
      <c r="A113" s="6">
        <v>40633</v>
      </c>
      <c r="B113" s="8">
        <v>1.0079</v>
      </c>
      <c r="C113" s="7">
        <f>PRODUCT(B$3:$B113)</f>
        <v>2.6086246127088821</v>
      </c>
    </row>
    <row r="114" spans="1:3" x14ac:dyDescent="0.2">
      <c r="A114" s="6">
        <v>40663</v>
      </c>
      <c r="B114" s="8">
        <v>0.997</v>
      </c>
      <c r="C114" s="7">
        <f>PRODUCT(B$3:$B114)</f>
        <v>2.6007987388707554</v>
      </c>
    </row>
    <row r="115" spans="1:3" x14ac:dyDescent="0.2">
      <c r="A115" s="6">
        <v>40694</v>
      </c>
      <c r="B115" s="8">
        <v>1.0095999999999998</v>
      </c>
      <c r="C115" s="7">
        <f>PRODUCT(B$3:$B115)</f>
        <v>2.6257664067639142</v>
      </c>
    </row>
    <row r="116" spans="1:3" x14ac:dyDescent="0.2">
      <c r="A116" s="6">
        <v>40724</v>
      </c>
      <c r="B116" s="8">
        <v>0.9951000000000001</v>
      </c>
      <c r="C116" s="7">
        <f>PRODUCT(B$3:$B116)</f>
        <v>2.6129001513707713</v>
      </c>
    </row>
    <row r="117" spans="1:3" x14ac:dyDescent="0.2">
      <c r="A117" s="6">
        <v>40755</v>
      </c>
      <c r="B117" s="8">
        <v>1.0088999999999999</v>
      </c>
      <c r="C117" s="7">
        <f>PRODUCT(B$3:$B117)</f>
        <v>2.636154962717971</v>
      </c>
    </row>
    <row r="118" spans="1:3" x14ac:dyDescent="0.2">
      <c r="A118" s="6">
        <v>40786</v>
      </c>
      <c r="B118" s="8">
        <v>1.0024999999999999</v>
      </c>
      <c r="C118" s="7">
        <f>PRODUCT(B$3:$B118)</f>
        <v>2.6427453501247657</v>
      </c>
    </row>
    <row r="119" spans="1:3" x14ac:dyDescent="0.2">
      <c r="A119" s="6">
        <v>40816</v>
      </c>
      <c r="B119" s="8">
        <v>1.0031999999999999</v>
      </c>
      <c r="C119" s="7">
        <f>PRODUCT(B$3:$B119)</f>
        <v>2.6512021352451645</v>
      </c>
    </row>
    <row r="120" spans="1:3" x14ac:dyDescent="0.2">
      <c r="A120" s="6">
        <v>40847</v>
      </c>
      <c r="B120" s="8">
        <v>1.0033000000000001</v>
      </c>
      <c r="C120" s="7">
        <f>PRODUCT(B$3:$B120)</f>
        <v>2.6599511022914739</v>
      </c>
    </row>
    <row r="121" spans="1:3" x14ac:dyDescent="0.2">
      <c r="A121" s="6">
        <v>40877</v>
      </c>
      <c r="B121" s="8">
        <v>0.99879999999999991</v>
      </c>
      <c r="C121" s="7">
        <f>PRODUCT(B$3:$B121)</f>
        <v>2.6567591609687238</v>
      </c>
    </row>
    <row r="122" spans="1:3" x14ac:dyDescent="0.2">
      <c r="A122" s="6">
        <v>40908</v>
      </c>
      <c r="B122" s="8">
        <v>0.99919999999999998</v>
      </c>
      <c r="C122" s="7">
        <f>PRODUCT(B$3:$B122)</f>
        <v>2.6546337536399487</v>
      </c>
    </row>
    <row r="123" spans="1:3" x14ac:dyDescent="0.2">
      <c r="A123" s="6">
        <v>40939</v>
      </c>
      <c r="B123" s="8">
        <v>1.0031000000000001</v>
      </c>
      <c r="C123" s="7">
        <f>PRODUCT(B$3:$B123)</f>
        <v>2.662863118276233</v>
      </c>
    </row>
    <row r="124" spans="1:3" x14ac:dyDescent="0.2">
      <c r="A124" s="6">
        <v>40968</v>
      </c>
      <c r="B124" s="8">
        <v>1.0039</v>
      </c>
      <c r="C124" s="7">
        <f>PRODUCT(B$3:$B124)</f>
        <v>2.6732482844375105</v>
      </c>
    </row>
    <row r="125" spans="1:3" x14ac:dyDescent="0.2">
      <c r="A125" s="6">
        <v>40999</v>
      </c>
      <c r="B125" s="8">
        <v>1.0098</v>
      </c>
      <c r="C125" s="7">
        <f>PRODUCT(B$3:$B125)</f>
        <v>2.6994461176249982</v>
      </c>
    </row>
    <row r="126" spans="1:3" x14ac:dyDescent="0.2">
      <c r="A126" s="6">
        <v>41029</v>
      </c>
      <c r="B126" s="8">
        <v>1.0125999999999999</v>
      </c>
      <c r="C126" s="7">
        <f>PRODUCT(B$3:$B126)</f>
        <v>2.7334591387070732</v>
      </c>
    </row>
    <row r="127" spans="1:3" x14ac:dyDescent="0.2">
      <c r="A127" s="6">
        <v>41060</v>
      </c>
      <c r="B127" s="8">
        <v>1.0068000000000001</v>
      </c>
      <c r="C127" s="7">
        <f>PRODUCT(B$3:$B127)</f>
        <v>2.7520466608502816</v>
      </c>
    </row>
    <row r="128" spans="1:3" x14ac:dyDescent="0.2">
      <c r="A128" s="6">
        <v>41090</v>
      </c>
      <c r="B128" s="8">
        <v>0.99930000000000008</v>
      </c>
      <c r="C128" s="7">
        <f>PRODUCT(B$3:$B128)</f>
        <v>2.7501202281876864</v>
      </c>
    </row>
    <row r="129" spans="1:3" x14ac:dyDescent="0.2">
      <c r="A129" s="6">
        <v>41121</v>
      </c>
      <c r="B129" s="8">
        <v>0.99970000000000003</v>
      </c>
      <c r="C129" s="7">
        <f>PRODUCT(B$3:$B129)</f>
        <v>2.7492951921192303</v>
      </c>
    </row>
    <row r="130" spans="1:3" x14ac:dyDescent="0.2">
      <c r="A130" s="6">
        <v>41152</v>
      </c>
      <c r="B130" s="8">
        <v>0.99409999999999998</v>
      </c>
      <c r="C130" s="7">
        <f>PRODUCT(B$3:$B130)</f>
        <v>2.7330743504857269</v>
      </c>
    </row>
    <row r="131" spans="1:3" x14ac:dyDescent="0.2">
      <c r="A131" s="6">
        <v>41182</v>
      </c>
      <c r="B131" s="8">
        <v>1.0064</v>
      </c>
      <c r="C131" s="7">
        <f>PRODUCT(B$3:$B131)</f>
        <v>2.7505660263288356</v>
      </c>
    </row>
    <row r="132" spans="1:3" x14ac:dyDescent="0.2">
      <c r="A132" s="6">
        <v>41213</v>
      </c>
      <c r="B132" s="8">
        <v>1.0026999999999999</v>
      </c>
      <c r="C132" s="7">
        <f>PRODUCT(B$3:$B132)</f>
        <v>2.7579925545999231</v>
      </c>
    </row>
    <row r="133" spans="1:3" x14ac:dyDescent="0.2">
      <c r="A133" s="6">
        <v>41243</v>
      </c>
      <c r="B133" s="8">
        <v>1.0019</v>
      </c>
      <c r="C133" s="7">
        <f>PRODUCT(B$3:$B133)</f>
        <v>2.7632327404536632</v>
      </c>
    </row>
    <row r="134" spans="1:3" x14ac:dyDescent="0.2">
      <c r="A134" s="6">
        <v>41274</v>
      </c>
      <c r="B134" s="8">
        <v>0.9998999999999999</v>
      </c>
      <c r="C134" s="7">
        <f>PRODUCT(B$3:$B134)</f>
        <v>2.7629564171796175</v>
      </c>
    </row>
    <row r="135" spans="1:3" x14ac:dyDescent="0.2">
      <c r="A135" s="6">
        <v>41305</v>
      </c>
      <c r="B135" s="8">
        <v>1.0033000000000001</v>
      </c>
      <c r="C135" s="7">
        <f>PRODUCT(B$3:$B135)</f>
        <v>2.7720741733563106</v>
      </c>
    </row>
    <row r="136" spans="1:3" x14ac:dyDescent="0.2">
      <c r="A136" s="6">
        <v>41333</v>
      </c>
      <c r="B136" s="8">
        <v>1.0018</v>
      </c>
      <c r="C136" s="7">
        <f>PRODUCT(B$3:$B136)</f>
        <v>2.777063906868352</v>
      </c>
    </row>
    <row r="137" spans="1:3" x14ac:dyDescent="0.2">
      <c r="A137" s="6">
        <v>41364</v>
      </c>
      <c r="B137" s="8">
        <v>1.0011000000000001</v>
      </c>
      <c r="C137" s="7">
        <f>PRODUCT(B$3:$B137)</f>
        <v>2.7801186771659077</v>
      </c>
    </row>
    <row r="138" spans="1:3" x14ac:dyDescent="0.2">
      <c r="A138" s="6">
        <v>41394</v>
      </c>
      <c r="B138" s="8">
        <v>1.0016</v>
      </c>
      <c r="C138" s="7">
        <f>PRODUCT(B$3:$B138)</f>
        <v>2.7845668670493731</v>
      </c>
    </row>
    <row r="139" spans="1:3" x14ac:dyDescent="0.2">
      <c r="A139" s="6">
        <v>41425</v>
      </c>
      <c r="B139" s="8">
        <v>0.99930000000000008</v>
      </c>
      <c r="C139" s="7">
        <f>PRODUCT(B$3:$B139)</f>
        <v>2.7826176702424386</v>
      </c>
    </row>
    <row r="140" spans="1:3" x14ac:dyDescent="0.2">
      <c r="A140" s="6">
        <v>41455</v>
      </c>
      <c r="B140" s="8">
        <v>0.99659999999999993</v>
      </c>
      <c r="C140" s="7">
        <f>PRODUCT(B$3:$B140)</f>
        <v>2.7731567701636139</v>
      </c>
    </row>
    <row r="141" spans="1:3" x14ac:dyDescent="0.2">
      <c r="A141" s="6">
        <v>41486</v>
      </c>
      <c r="B141" s="8">
        <v>1.0214000000000001</v>
      </c>
      <c r="C141" s="7">
        <f>PRODUCT(B$3:$B141)</f>
        <v>2.8325023250451156</v>
      </c>
    </row>
    <row r="142" spans="1:3" x14ac:dyDescent="0.2">
      <c r="A142" s="6">
        <v>41517</v>
      </c>
      <c r="B142" s="8">
        <v>0.99629999999999996</v>
      </c>
      <c r="C142" s="7">
        <f>PRODUCT(B$3:$B142)</f>
        <v>2.8220220664424485</v>
      </c>
    </row>
    <row r="143" spans="1:3" x14ac:dyDescent="0.2">
      <c r="A143" s="6">
        <v>41547</v>
      </c>
      <c r="B143" s="8">
        <v>0.99829999999999997</v>
      </c>
      <c r="C143" s="7">
        <f>PRODUCT(B$3:$B143)</f>
        <v>2.817224628929496</v>
      </c>
    </row>
    <row r="144" spans="1:3" x14ac:dyDescent="0.2">
      <c r="A144" s="6">
        <v>41578</v>
      </c>
      <c r="B144" s="8">
        <v>1.0016</v>
      </c>
      <c r="C144" s="7">
        <f>PRODUCT(B$3:$B144)</f>
        <v>2.8217321883357833</v>
      </c>
    </row>
    <row r="145" spans="1:3" x14ac:dyDescent="0.2">
      <c r="A145" s="6">
        <v>41608</v>
      </c>
      <c r="B145" s="8">
        <v>0.99639999999999995</v>
      </c>
      <c r="C145" s="7">
        <f>PRODUCT(B$3:$B145)</f>
        <v>2.8115739524577745</v>
      </c>
    </row>
    <row r="146" spans="1:3" x14ac:dyDescent="0.2">
      <c r="A146" s="6">
        <v>41639</v>
      </c>
      <c r="B146" s="8">
        <v>1.0015000000000001</v>
      </c>
      <c r="C146" s="7">
        <f>PRODUCT(B$3:$B146)</f>
        <v>2.8157913133864612</v>
      </c>
    </row>
    <row r="147" spans="1:3" x14ac:dyDescent="0.2">
      <c r="A147" s="6">
        <v>41670</v>
      </c>
      <c r="B147" s="8">
        <v>1.0007999999999999</v>
      </c>
      <c r="C147" s="7">
        <f>PRODUCT(B$3:$B147)</f>
        <v>2.8180439464371703</v>
      </c>
    </row>
    <row r="148" spans="1:3" x14ac:dyDescent="0.2">
      <c r="A148" s="6">
        <v>41698</v>
      </c>
      <c r="B148" s="8">
        <v>1.0115000000000001</v>
      </c>
      <c r="C148" s="7">
        <f>PRODUCT(B$3:$B148)</f>
        <v>2.8504514518211979</v>
      </c>
    </row>
    <row r="149" spans="1:3" x14ac:dyDescent="0.2">
      <c r="A149" s="6">
        <v>41729</v>
      </c>
      <c r="B149" s="8">
        <v>1.0087000000000002</v>
      </c>
      <c r="C149" s="7">
        <f>PRODUCT(B$3:$B149)</f>
        <v>2.8752503794520425</v>
      </c>
    </row>
    <row r="150" spans="1:3" x14ac:dyDescent="0.2">
      <c r="A150" s="6">
        <v>41759</v>
      </c>
      <c r="B150" s="8">
        <v>1.0065999999999999</v>
      </c>
      <c r="C150" s="7">
        <f>PRODUCT(B$3:$B150)</f>
        <v>2.8942270319564258</v>
      </c>
    </row>
    <row r="151" spans="1:3" x14ac:dyDescent="0.2">
      <c r="A151" s="6">
        <v>41790</v>
      </c>
      <c r="B151" s="8">
        <v>1.0034999999999998</v>
      </c>
      <c r="C151" s="7">
        <f>PRODUCT(B$3:$B151)</f>
        <v>2.9043568265682729</v>
      </c>
    </row>
    <row r="152" spans="1:3" x14ac:dyDescent="0.2">
      <c r="A152" s="6">
        <v>41820</v>
      </c>
      <c r="B152" s="8">
        <v>1.0065</v>
      </c>
      <c r="C152" s="7">
        <f>PRODUCT(B$3:$B152)</f>
        <v>2.9232351459409665</v>
      </c>
    </row>
    <row r="153" spans="1:3" x14ac:dyDescent="0.2">
      <c r="A153" s="6">
        <v>41851</v>
      </c>
      <c r="B153" s="8">
        <v>1.0035000000000001</v>
      </c>
      <c r="C153" s="7">
        <f>PRODUCT(B$3:$B153)</f>
        <v>2.9334664689517602</v>
      </c>
    </row>
    <row r="154" spans="1:3" x14ac:dyDescent="0.2">
      <c r="A154" s="6">
        <v>41882</v>
      </c>
      <c r="B154" s="8">
        <v>1.0141</v>
      </c>
      <c r="C154" s="7">
        <f>PRODUCT(B$3:$B154)</f>
        <v>2.9748283461639802</v>
      </c>
    </row>
    <row r="155" spans="1:3" x14ac:dyDescent="0.2">
      <c r="A155" s="6">
        <v>41912</v>
      </c>
      <c r="B155" s="8">
        <v>1.0021</v>
      </c>
      <c r="C155" s="7">
        <f>PRODUCT(B$3:$B155)</f>
        <v>2.9810754856909245</v>
      </c>
    </row>
    <row r="156" spans="1:3" x14ac:dyDescent="0.2">
      <c r="A156" s="6">
        <v>41943</v>
      </c>
      <c r="B156" s="8">
        <v>1.0067999999999999</v>
      </c>
      <c r="C156" s="7">
        <f>PRODUCT(B$3:$B156)</f>
        <v>3.0013467989936227</v>
      </c>
    </row>
    <row r="157" spans="1:3" x14ac:dyDescent="0.2">
      <c r="A157" s="6">
        <v>41973</v>
      </c>
      <c r="B157" s="8">
        <v>1.0286999999999999</v>
      </c>
      <c r="C157" s="7">
        <f>PRODUCT(B$3:$B157)</f>
        <v>3.0874854521247395</v>
      </c>
    </row>
    <row r="158" spans="1:3" x14ac:dyDescent="0.2">
      <c r="A158" s="6">
        <v>42004</v>
      </c>
      <c r="B158" s="8">
        <v>1.0161</v>
      </c>
      <c r="C158" s="7">
        <f>PRODUCT(B$3:$B158)</f>
        <v>3.1371939679039476</v>
      </c>
    </row>
    <row r="159" spans="1:3" x14ac:dyDescent="0.2">
      <c r="A159" s="6">
        <v>42035</v>
      </c>
      <c r="B159" s="8">
        <v>1.0349999999999999</v>
      </c>
      <c r="C159" s="7">
        <f>PRODUCT(B$3:$B159)</f>
        <v>3.2469957567805854</v>
      </c>
    </row>
    <row r="160" spans="1:3" x14ac:dyDescent="0.2">
      <c r="A160" s="6">
        <v>42063</v>
      </c>
      <c r="B160" s="8">
        <v>1.0251999999999999</v>
      </c>
      <c r="C160" s="7">
        <f>PRODUCT(B$3:$B160)</f>
        <v>3.3288200498514557</v>
      </c>
    </row>
    <row r="161" spans="1:3" x14ac:dyDescent="0.2">
      <c r="A161" s="6">
        <v>42094</v>
      </c>
      <c r="B161" s="8">
        <v>0.99750000000000005</v>
      </c>
      <c r="C161" s="7">
        <f>PRODUCT(B$3:$B161)</f>
        <v>3.3204979997268271</v>
      </c>
    </row>
    <row r="162" spans="1:3" x14ac:dyDescent="0.2">
      <c r="A162" s="6">
        <v>42124</v>
      </c>
      <c r="B162" s="8">
        <v>1.0082</v>
      </c>
      <c r="C162" s="7">
        <f>PRODUCT(B$3:$B162)</f>
        <v>3.347726083324587</v>
      </c>
    </row>
    <row r="163" spans="1:3" x14ac:dyDescent="0.2">
      <c r="A163" s="6">
        <v>42155</v>
      </c>
      <c r="B163" s="8">
        <v>0.99690000000000001</v>
      </c>
      <c r="C163" s="7">
        <f>PRODUCT(B$3:$B163)</f>
        <v>3.3373481324662806</v>
      </c>
    </row>
    <row r="164" spans="1:3" x14ac:dyDescent="0.2">
      <c r="A164" s="6">
        <v>42185</v>
      </c>
      <c r="B164" s="8">
        <v>1.0067999999999999</v>
      </c>
      <c r="C164" s="7">
        <f>PRODUCT(B$3:$B164)</f>
        <v>3.360042099767051</v>
      </c>
    </row>
    <row r="165" spans="1:3" x14ac:dyDescent="0.2">
      <c r="A165" s="6">
        <v>42216</v>
      </c>
      <c r="B165" s="8">
        <v>1.0203</v>
      </c>
      <c r="C165" s="7">
        <f>PRODUCT(B$3:$B165)</f>
        <v>3.4282509543923223</v>
      </c>
    </row>
    <row r="166" spans="1:3" x14ac:dyDescent="0.2">
      <c r="A166" s="6">
        <v>42247</v>
      </c>
      <c r="B166" s="8">
        <v>1.0088999999999999</v>
      </c>
      <c r="C166" s="7">
        <f>PRODUCT(B$3:$B166)</f>
        <v>3.4587623878864138</v>
      </c>
    </row>
    <row r="167" spans="1:3" x14ac:dyDescent="0.2">
      <c r="A167" s="6">
        <v>42277</v>
      </c>
      <c r="B167" s="8">
        <v>1.012</v>
      </c>
      <c r="C167" s="7">
        <f>PRODUCT(B$3:$B167)</f>
        <v>3.5002675365410507</v>
      </c>
    </row>
    <row r="168" spans="1:3" x14ac:dyDescent="0.2">
      <c r="A168" s="6">
        <v>42308</v>
      </c>
      <c r="B168" s="8">
        <v>1.0133000000000001</v>
      </c>
      <c r="C168" s="7">
        <f>PRODUCT(B$3:$B168)</f>
        <v>3.5468210947770471</v>
      </c>
    </row>
    <row r="169" spans="1:3" x14ac:dyDescent="0.2">
      <c r="A169" s="6">
        <v>42338</v>
      </c>
      <c r="B169" s="8">
        <v>1.0036</v>
      </c>
      <c r="C169" s="7">
        <f>PRODUCT(B$3:$B169)</f>
        <v>3.5595896507182445</v>
      </c>
    </row>
    <row r="170" spans="1:3" x14ac:dyDescent="0.2">
      <c r="A170" s="6">
        <v>42369</v>
      </c>
      <c r="B170" s="8">
        <v>1.0035000000000001</v>
      </c>
      <c r="C170" s="7">
        <f>PRODUCT(B$3:$B170)</f>
        <v>3.5720482144957586</v>
      </c>
    </row>
    <row r="171" spans="1:3" x14ac:dyDescent="0.2">
      <c r="A171" s="6">
        <v>42400</v>
      </c>
      <c r="B171" s="8">
        <v>1.0334000000000001</v>
      </c>
      <c r="C171" s="7">
        <f>PRODUCT(B$3:$B171)</f>
        <v>3.6913546248599172</v>
      </c>
    </row>
    <row r="172" spans="1:3" x14ac:dyDescent="0.2">
      <c r="A172" s="6">
        <v>42429</v>
      </c>
      <c r="B172" s="8">
        <v>1.0073000000000001</v>
      </c>
      <c r="C172" s="7">
        <f>PRODUCT(B$3:$B172)</f>
        <v>3.718301513621395</v>
      </c>
    </row>
    <row r="173" spans="1:3" x14ac:dyDescent="0.2">
      <c r="A173" s="6">
        <v>42460</v>
      </c>
      <c r="B173" s="8">
        <v>1.0108999999999999</v>
      </c>
      <c r="C173" s="7">
        <f>PRODUCT(B$3:$B173)</f>
        <v>3.7588310001198679</v>
      </c>
    </row>
    <row r="174" spans="1:3" x14ac:dyDescent="0.2">
      <c r="A174" s="6">
        <v>42490</v>
      </c>
      <c r="B174" s="8">
        <v>1.0071000000000001</v>
      </c>
      <c r="C174" s="7">
        <f>PRODUCT(B$3:$B174)</f>
        <v>3.7855187002207193</v>
      </c>
    </row>
    <row r="175" spans="1:3" x14ac:dyDescent="0.2">
      <c r="A175" s="6">
        <v>42521</v>
      </c>
      <c r="B175" s="8">
        <v>1.0044999999999999</v>
      </c>
      <c r="C175" s="7">
        <f>PRODUCT(B$3:$B175)</f>
        <v>3.8025535343717123</v>
      </c>
    </row>
    <row r="176" spans="1:3" x14ac:dyDescent="0.2">
      <c r="A176" s="6">
        <v>42551</v>
      </c>
      <c r="B176" s="8">
        <v>1.0078</v>
      </c>
      <c r="C176" s="7">
        <f>PRODUCT(B$3:$B176)</f>
        <v>3.8322134519398117</v>
      </c>
    </row>
    <row r="177" spans="1:3" x14ac:dyDescent="0.2">
      <c r="A177" s="6">
        <v>42582</v>
      </c>
      <c r="B177" s="8">
        <v>0.99709999999999999</v>
      </c>
      <c r="C177" s="7">
        <f>PRODUCT(B$3:$B177)</f>
        <v>3.821100032929186</v>
      </c>
    </row>
    <row r="178" spans="1:3" x14ac:dyDescent="0.2">
      <c r="A178" s="6">
        <v>42613</v>
      </c>
      <c r="B178" s="8">
        <v>0.99939999999999996</v>
      </c>
      <c r="C178" s="7">
        <f>PRODUCT(B$3:$B178)</f>
        <v>3.8188073729094283</v>
      </c>
    </row>
    <row r="179" spans="1:3" x14ac:dyDescent="0.2">
      <c r="A179" s="6">
        <v>42643</v>
      </c>
      <c r="B179" s="8">
        <v>0.99690000000000001</v>
      </c>
      <c r="C179" s="7">
        <f>PRODUCT(B$3:$B179)</f>
        <v>3.8069690700534089</v>
      </c>
    </row>
    <row r="180" spans="1:3" x14ac:dyDescent="0.2">
      <c r="A180" s="6">
        <v>42674</v>
      </c>
      <c r="B180" s="8">
        <v>0.99399999999999999</v>
      </c>
      <c r="C180" s="7">
        <f>PRODUCT(B$3:$B180)</f>
        <v>3.7841272556330883</v>
      </c>
    </row>
    <row r="181" spans="1:3" x14ac:dyDescent="0.2">
      <c r="A181" s="6">
        <v>42704</v>
      </c>
      <c r="B181" s="8">
        <v>1.0077</v>
      </c>
      <c r="C181" s="7">
        <f>PRODUCT(B$3:$B181)</f>
        <v>3.813265035501463</v>
      </c>
    </row>
    <row r="182" spans="1:3" x14ac:dyDescent="0.2">
      <c r="A182" s="6">
        <v>42735</v>
      </c>
      <c r="B182" s="8">
        <v>0.99480000000000002</v>
      </c>
      <c r="C182" s="7">
        <f>PRODUCT(B$3:$B182)</f>
        <v>3.7934360573168555</v>
      </c>
    </row>
    <row r="183" spans="1:3" x14ac:dyDescent="0.2">
      <c r="A183" s="6">
        <v>42766</v>
      </c>
      <c r="B183" s="8">
        <v>0.99709999999999999</v>
      </c>
      <c r="C183" s="7">
        <f>PRODUCT(B$3:$B183)</f>
        <v>3.7824350927506365</v>
      </c>
    </row>
    <row r="184" spans="1:3" x14ac:dyDescent="0.2">
      <c r="A184" s="6">
        <v>42794</v>
      </c>
      <c r="B184" s="8">
        <v>1.0041</v>
      </c>
      <c r="C184" s="7">
        <f>PRODUCT(B$3:$B184)</f>
        <v>3.7979430766309141</v>
      </c>
    </row>
    <row r="185" spans="1:3" x14ac:dyDescent="0.2">
      <c r="A185" s="6">
        <v>42825</v>
      </c>
      <c r="B185" s="8">
        <v>1.0031000000000001</v>
      </c>
      <c r="C185" s="7">
        <f>PRODUCT(B$3:$B185)</f>
        <v>3.8097167001684702</v>
      </c>
    </row>
    <row r="186" spans="1:3" x14ac:dyDescent="0.2">
      <c r="A186" s="6">
        <v>42855</v>
      </c>
      <c r="B186" s="8">
        <v>1.0024</v>
      </c>
      <c r="C186" s="7">
        <f>PRODUCT(B$3:$B186)</f>
        <v>3.8188600202488745</v>
      </c>
    </row>
    <row r="187" spans="1:3" x14ac:dyDescent="0.2">
      <c r="A187" s="6">
        <v>42886</v>
      </c>
      <c r="B187" s="8">
        <v>1.0033000000000001</v>
      </c>
      <c r="C187" s="7">
        <f>PRODUCT(B$3:$B187)</f>
        <v>3.8314622583156961</v>
      </c>
    </row>
    <row r="188" spans="1:3" x14ac:dyDescent="0.2">
      <c r="A188" s="6">
        <v>42916</v>
      </c>
      <c r="B188" s="8">
        <v>1.0145999999999999</v>
      </c>
      <c r="C188" s="7">
        <f>PRODUCT(B$3:$B188)</f>
        <v>3.8874016072871052</v>
      </c>
    </row>
    <row r="189" spans="1:3" x14ac:dyDescent="0.2">
      <c r="A189" s="6">
        <v>42947</v>
      </c>
      <c r="B189" s="8">
        <v>1.0091000000000001</v>
      </c>
      <c r="C189" s="7">
        <f>PRODUCT(B$3:$B189)</f>
        <v>3.9227769619134181</v>
      </c>
    </row>
    <row r="190" spans="1:3" x14ac:dyDescent="0.2">
      <c r="A190" s="6">
        <v>42978</v>
      </c>
      <c r="B190" s="8">
        <v>0.99419999999999997</v>
      </c>
      <c r="C190" s="7">
        <f>PRODUCT(B$3:$B190)</f>
        <v>3.90002485553432</v>
      </c>
    </row>
    <row r="191" spans="1:3" x14ac:dyDescent="0.2">
      <c r="A191" s="6">
        <v>43008</v>
      </c>
      <c r="B191" s="8">
        <v>1.0049999999999999</v>
      </c>
      <c r="C191" s="7">
        <f>PRODUCT(B$3:$B191)</f>
        <v>3.9195249798119911</v>
      </c>
    </row>
    <row r="192" spans="1:3" x14ac:dyDescent="0.2">
      <c r="A192" s="6">
        <v>43039</v>
      </c>
      <c r="B192" s="8">
        <v>0.99750000000000005</v>
      </c>
      <c r="C192" s="7">
        <f>PRODUCT(B$3:$B192)</f>
        <v>3.9097261673624613</v>
      </c>
    </row>
    <row r="193" spans="1:3" x14ac:dyDescent="0.2">
      <c r="A193" s="6">
        <v>43069</v>
      </c>
      <c r="B193" s="8">
        <v>1.0073000000000001</v>
      </c>
      <c r="C193" s="7">
        <f>PRODUCT(B$3:$B193)</f>
        <v>3.9382671683842077</v>
      </c>
    </row>
    <row r="194" spans="1:3" x14ac:dyDescent="0.2">
      <c r="A194" s="6">
        <v>43100</v>
      </c>
      <c r="B194" s="8">
        <v>1.0021</v>
      </c>
      <c r="C194" s="7">
        <f>PRODUCT(B$3:$B194)</f>
        <v>3.9465375294378147</v>
      </c>
    </row>
    <row r="195" spans="1:3" x14ac:dyDescent="0.2">
      <c r="A195" s="6">
        <v>43131</v>
      </c>
      <c r="B195" s="8">
        <v>1.0301</v>
      </c>
      <c r="C195" s="7">
        <f>PRODUCT(B$3:$B195)</f>
        <v>4.0653283090738928</v>
      </c>
    </row>
    <row r="196" spans="1:3" x14ac:dyDescent="0.2">
      <c r="A196" s="6">
        <v>43159</v>
      </c>
      <c r="B196" s="8">
        <v>0.96689999999999998</v>
      </c>
      <c r="C196" s="7">
        <f>PRODUCT(B$3:$B196)</f>
        <v>3.9307659420435468</v>
      </c>
    </row>
    <row r="197" spans="1:3" x14ac:dyDescent="0.2">
      <c r="A197" s="6">
        <v>43190</v>
      </c>
      <c r="B197" s="8">
        <v>1.0089999999999999</v>
      </c>
      <c r="C197" s="7">
        <f>PRODUCT(B$3:$B197)</f>
        <v>3.9661428355219384</v>
      </c>
    </row>
    <row r="198" spans="1:3" x14ac:dyDescent="0.2">
      <c r="A198" s="6">
        <v>43220</v>
      </c>
      <c r="B198" s="8">
        <v>0.99760000000000004</v>
      </c>
      <c r="C198" s="7">
        <f>PRODUCT(B$3:$B198)</f>
        <v>3.956624092716686</v>
      </c>
    </row>
    <row r="199" spans="1:3" x14ac:dyDescent="0.2">
      <c r="A199" s="6">
        <v>43251</v>
      </c>
      <c r="B199" s="8">
        <v>1.0028999999999999</v>
      </c>
      <c r="C199" s="7">
        <f>PRODUCT(B$3:$B199)</f>
        <v>3.9680983025855641</v>
      </c>
    </row>
    <row r="200" spans="1:3" x14ac:dyDescent="0.2">
      <c r="A200" s="6">
        <v>43281</v>
      </c>
      <c r="B200" s="8">
        <v>0.99670000000000003</v>
      </c>
      <c r="C200" s="7">
        <f>PRODUCT(B$3:$B200)</f>
        <v>3.9550035781870316</v>
      </c>
    </row>
    <row r="201" spans="1:3" x14ac:dyDescent="0.2">
      <c r="A201" s="6">
        <v>43312</v>
      </c>
      <c r="B201" s="8">
        <v>1.0109999999999999</v>
      </c>
      <c r="C201" s="7">
        <f>PRODUCT(B$3:$B201)</f>
        <v>3.9985086175470888</v>
      </c>
    </row>
    <row r="202" spans="1:3" x14ac:dyDescent="0.2">
      <c r="A202" s="6">
        <v>43343</v>
      </c>
      <c r="B202" s="8">
        <v>1.0049999999999999</v>
      </c>
      <c r="C202" s="7">
        <f>PRODUCT(B$3:$B202)</f>
        <v>4.0185011606348242</v>
      </c>
    </row>
    <row r="203" spans="1:3" x14ac:dyDescent="0.2">
      <c r="A203" s="6">
        <v>43373</v>
      </c>
      <c r="B203" s="8">
        <v>1.0138</v>
      </c>
      <c r="C203" s="7">
        <f>PRODUCT(B$3:$B203)</f>
        <v>4.0739564766515848</v>
      </c>
    </row>
    <row r="204" spans="1:3" x14ac:dyDescent="0.2">
      <c r="A204" s="6">
        <v>43404</v>
      </c>
      <c r="B204" s="8">
        <v>0.99829999999999997</v>
      </c>
      <c r="C204" s="7">
        <f>PRODUCT(B$3:$B204)</f>
        <v>4.0670307506412771</v>
      </c>
    </row>
    <row r="205" spans="1:3" x14ac:dyDescent="0.2">
      <c r="A205" s="6">
        <v>43434</v>
      </c>
      <c r="B205" s="8">
        <v>0.99650000000000005</v>
      </c>
      <c r="C205" s="7">
        <f>PRODUCT(B$3:$B205)</f>
        <v>4.0527961430140325</v>
      </c>
    </row>
    <row r="206" spans="1:3" x14ac:dyDescent="0.2">
      <c r="A206" s="6">
        <v>43465</v>
      </c>
      <c r="B206" s="8">
        <v>1.0134000000000001</v>
      </c>
      <c r="C206" s="7">
        <f>PRODUCT(B$3:$B206)</f>
        <v>4.1071036113304205</v>
      </c>
    </row>
    <row r="207" spans="1:3" x14ac:dyDescent="0.2">
      <c r="A207" s="6">
        <v>43496</v>
      </c>
      <c r="B207" s="8">
        <v>1.0044</v>
      </c>
      <c r="C207" s="7">
        <f>PRODUCT(B$3:$B207)</f>
        <v>4.1251748672202737</v>
      </c>
    </row>
    <row r="208" spans="1:3" x14ac:dyDescent="0.2">
      <c r="A208" s="6">
        <v>43524</v>
      </c>
      <c r="B208" s="8">
        <v>1.0014000000000001</v>
      </c>
      <c r="C208" s="7">
        <f>PRODUCT(B$3:$B208)</f>
        <v>4.1309501120343821</v>
      </c>
    </row>
    <row r="209" spans="1:3" x14ac:dyDescent="0.2">
      <c r="A209" s="6">
        <v>43555</v>
      </c>
      <c r="B209" s="8">
        <v>1.0077</v>
      </c>
      <c r="C209" s="7">
        <f>PRODUCT(B$3:$B209)</f>
        <v>4.1627584278970469</v>
      </c>
    </row>
    <row r="210" spans="1:3" x14ac:dyDescent="0.2">
      <c r="A210" s="6">
        <v>43585</v>
      </c>
      <c r="B210" s="8">
        <v>0.99819999999999998</v>
      </c>
      <c r="C210" s="7">
        <f>PRODUCT(B$3:$B210)</f>
        <v>4.1552654627268319</v>
      </c>
    </row>
    <row r="211" spans="1:3" x14ac:dyDescent="0.2">
      <c r="A211" s="6">
        <v>43616</v>
      </c>
      <c r="B211" s="8">
        <v>0.99370000000000003</v>
      </c>
      <c r="C211" s="7">
        <f>PRODUCT(B$3:$B211)</f>
        <v>4.1290872903116531</v>
      </c>
    </row>
    <row r="212" spans="1:3" x14ac:dyDescent="0.2">
      <c r="A212" s="6">
        <v>43646</v>
      </c>
      <c r="B212" s="8">
        <v>1.0009999999999999</v>
      </c>
      <c r="C212" s="7">
        <f>PRODUCT(B$3:$B212)</f>
        <v>4.1332163776019639</v>
      </c>
    </row>
    <row r="213" spans="1:3" x14ac:dyDescent="0.2">
      <c r="A213" s="6">
        <v>43677</v>
      </c>
      <c r="B213" s="8">
        <v>1.0016</v>
      </c>
      <c r="C213" s="7">
        <f>PRODUCT(B$3:$B213)</f>
        <v>4.1398295238061271</v>
      </c>
    </row>
    <row r="214" spans="1:3" x14ac:dyDescent="0.2">
      <c r="A214" s="6">
        <v>43708</v>
      </c>
      <c r="B214" s="8">
        <v>0.99819999999999998</v>
      </c>
      <c r="C214" s="7">
        <f>PRODUCT(B$3:$B214)</f>
        <v>4.1323778306632759</v>
      </c>
    </row>
    <row r="215" spans="1:3" x14ac:dyDescent="0.2">
      <c r="A215" s="6">
        <v>43738</v>
      </c>
      <c r="B215" s="8">
        <v>1.0022</v>
      </c>
      <c r="C215" s="7">
        <f>PRODUCT(B$3:$B215)</f>
        <v>4.141469061890735</v>
      </c>
    </row>
    <row r="216" spans="1:3" x14ac:dyDescent="0.2">
      <c r="A216" s="6">
        <v>43769</v>
      </c>
      <c r="B216" s="8">
        <v>0.99997999999999998</v>
      </c>
      <c r="C216" s="7">
        <f>PRODUCT(B$3:$B216)</f>
        <v>4.1413862325094968</v>
      </c>
    </row>
    <row r="217" spans="1:3" x14ac:dyDescent="0.2">
      <c r="A217" s="6">
        <v>43799</v>
      </c>
      <c r="B217" s="8">
        <v>1.0034000000000001</v>
      </c>
      <c r="C217" s="7">
        <f>PRODUCT(B$3:$B217)</f>
        <v>4.1554669457000291</v>
      </c>
    </row>
    <row r="218" spans="1:3" x14ac:dyDescent="0.2">
      <c r="A218" s="6">
        <v>43830</v>
      </c>
      <c r="B218" s="8">
        <v>1.0054000000000001</v>
      </c>
      <c r="C218" s="7">
        <f>PRODUCT(B$3:$B218)</f>
        <v>4.1779064672068094</v>
      </c>
    </row>
    <row r="219" spans="1:3" x14ac:dyDescent="0.2">
      <c r="A219" s="6">
        <v>43861</v>
      </c>
      <c r="B219" s="8">
        <v>1.0078</v>
      </c>
      <c r="C219" s="7">
        <f>PRODUCT(B$3:$B219)</f>
        <v>4.2104941376510228</v>
      </c>
    </row>
    <row r="220" spans="1:3" x14ac:dyDescent="0.2">
      <c r="A220" s="6">
        <v>43890</v>
      </c>
      <c r="B220" s="8">
        <v>0.99980000000000002</v>
      </c>
      <c r="C220" s="7">
        <f>PRODUCT(B$3:$B220)</f>
        <v>4.209652038823493</v>
      </c>
    </row>
    <row r="221" spans="1:3" x14ac:dyDescent="0.2">
      <c r="A221" s="6">
        <v>43921</v>
      </c>
      <c r="B221" s="8">
        <v>1.0104</v>
      </c>
      <c r="C221" s="7">
        <f>PRODUCT(B$3:$B221)</f>
        <v>4.2534324200272575</v>
      </c>
    </row>
    <row r="222" spans="1:3" x14ac:dyDescent="0.2">
      <c r="A222" s="6">
        <v>43951</v>
      </c>
      <c r="B222" s="8">
        <v>1.0102</v>
      </c>
      <c r="C222" s="7">
        <f>PRODUCT(B$3:$B222)</f>
        <v>4.2968174307115357</v>
      </c>
    </row>
    <row r="223" spans="1:3" x14ac:dyDescent="0.2">
      <c r="A223" s="6">
        <v>43982</v>
      </c>
      <c r="B223" s="8">
        <v>0.99990000000000001</v>
      </c>
      <c r="C223" s="7">
        <f>PRODUCT(B$3:$B223)</f>
        <v>4.2963877489684643</v>
      </c>
    </row>
    <row r="224" spans="1:3" x14ac:dyDescent="0.2">
      <c r="A224" s="6">
        <v>44012</v>
      </c>
      <c r="B224" s="8">
        <v>0.99650000000000005</v>
      </c>
      <c r="C224" s="7">
        <f>PRODUCT(B$3:$B224)</f>
        <v>4.2813503918470746</v>
      </c>
    </row>
    <row r="225" spans="1:3" x14ac:dyDescent="0.2">
      <c r="A225" s="6">
        <v>44043</v>
      </c>
      <c r="B225" s="8">
        <v>1.0144</v>
      </c>
      <c r="C225" s="7">
        <f>PRODUCT(B$3:$B225)</f>
        <v>4.3430018374896724</v>
      </c>
    </row>
    <row r="226" spans="1:3" x14ac:dyDescent="0.2">
      <c r="A226" s="6">
        <v>44074</v>
      </c>
      <c r="B226" s="8">
        <v>1.0011000000000001</v>
      </c>
      <c r="C226" s="7">
        <f>PRODUCT(B$3:$B226)</f>
        <v>4.3477791395109113</v>
      </c>
    </row>
    <row r="227" spans="1:3" x14ac:dyDescent="0.2">
      <c r="A227" s="6">
        <v>44104</v>
      </c>
      <c r="B227" s="23">
        <v>0.99470000000000003</v>
      </c>
      <c r="C227" s="7">
        <f>PRODUCT(B$3:$B227)</f>
        <v>4.3247359100715039</v>
      </c>
    </row>
    <row r="228" spans="1:3" x14ac:dyDescent="0.2">
      <c r="A228" s="6">
        <v>44135</v>
      </c>
      <c r="B228" s="23">
        <v>1.0102</v>
      </c>
      <c r="C228" s="7">
        <f>PRODUCT(B$3:$B228)</f>
        <v>4.368848216354233</v>
      </c>
    </row>
    <row r="229" spans="1:3" x14ac:dyDescent="0.2">
      <c r="A229" s="6">
        <v>44165</v>
      </c>
      <c r="B229" s="23">
        <v>1.002</v>
      </c>
      <c r="C229" s="7">
        <f>PRODUCT(B$3:$B229)</f>
        <v>4.3775859127869419</v>
      </c>
    </row>
    <row r="230" spans="1:3" x14ac:dyDescent="0.2">
      <c r="A230" s="6">
        <v>44196</v>
      </c>
      <c r="B230" s="23">
        <v>0.995</v>
      </c>
      <c r="C230" s="7">
        <f>PRODUCT(B$3:$B230)</f>
        <v>4.3556979832230072</v>
      </c>
    </row>
    <row r="231" spans="1:3" ht="15" x14ac:dyDescent="0.25">
      <c r="A231" s="9">
        <v>44227</v>
      </c>
      <c r="B231" s="23">
        <v>1.0057</v>
      </c>
      <c r="C231" s="10">
        <f>PRODUCT(B$2:$B231)</f>
        <v>4.3805254617273786</v>
      </c>
    </row>
    <row r="232" spans="1:3" ht="15" x14ac:dyDescent="0.25">
      <c r="A232" s="9">
        <v>44255</v>
      </c>
      <c r="B232" s="23">
        <v>0.99760000000000004</v>
      </c>
      <c r="C232" s="10">
        <f>PRODUCT(B$2:$B232)</f>
        <v>4.3700122006192332</v>
      </c>
    </row>
    <row r="233" spans="1:3" ht="15" x14ac:dyDescent="0.25">
      <c r="A233" s="9">
        <v>44286</v>
      </c>
      <c r="B233" s="23">
        <v>1.0125999999999999</v>
      </c>
      <c r="C233" s="10">
        <f>PRODUCT(B$2:$B233)</f>
        <v>4.4250743543470357</v>
      </c>
    </row>
    <row r="234" spans="1:3" ht="15" x14ac:dyDescent="0.25">
      <c r="A234" s="9">
        <v>44316</v>
      </c>
      <c r="B234" s="23">
        <v>1.0073000000000001</v>
      </c>
      <c r="C234" s="10">
        <f>PRODUCT(B$2:$B234)</f>
        <v>4.4573773971337696</v>
      </c>
    </row>
    <row r="235" spans="1:3" ht="15" x14ac:dyDescent="0.25">
      <c r="A235" s="9">
        <v>44347</v>
      </c>
      <c r="B235" s="23">
        <v>1.0078</v>
      </c>
      <c r="C235" s="10">
        <f>PRODUCT(B$2:$B235)</f>
        <v>4.4921449408314134</v>
      </c>
    </row>
    <row r="236" spans="1:3" ht="15" x14ac:dyDescent="0.25">
      <c r="A236" s="9">
        <v>44377</v>
      </c>
      <c r="B236" s="22">
        <v>1.0065999999999999</v>
      </c>
      <c r="C236" s="10">
        <f>PRODUCT(B$2:$B236)</f>
        <v>4.5217930974409004</v>
      </c>
    </row>
    <row r="237" spans="1:3" ht="15" x14ac:dyDescent="0.25">
      <c r="A237" s="9">
        <v>44408</v>
      </c>
      <c r="B237" s="22">
        <v>1.0013000000000001</v>
      </c>
      <c r="C237" s="11">
        <f>PRODUCT(B$2:$B237)</f>
        <v>4.5276714284675741</v>
      </c>
    </row>
    <row r="238" spans="1:3" ht="15" x14ac:dyDescent="0.25">
      <c r="A238" s="9">
        <v>44439</v>
      </c>
      <c r="B238" s="22">
        <v>1.0147999999999999</v>
      </c>
      <c r="C238" s="10">
        <f>PRODUCT(B$2:$B238)</f>
        <v>4.5946809656088936</v>
      </c>
    </row>
    <row r="239" spans="1:3" ht="15" x14ac:dyDescent="0.25">
      <c r="A239" s="9">
        <v>44469</v>
      </c>
      <c r="B239" s="22">
        <v>1.0066999999999999</v>
      </c>
      <c r="C239" s="10">
        <f>PRODUCT(B$2:$B239)</f>
        <v>4.625465328078473</v>
      </c>
    </row>
    <row r="240" spans="1:3" ht="15" x14ac:dyDescent="0.25">
      <c r="A240" s="9">
        <v>44500</v>
      </c>
      <c r="B240" s="22">
        <v>1.0145</v>
      </c>
      <c r="C240" s="10">
        <f>PRODUCT(B$2:$B240)</f>
        <v>4.6925345753356105</v>
      </c>
    </row>
    <row r="241" spans="1:3" ht="15" x14ac:dyDescent="0.25">
      <c r="A241" s="9">
        <v>44530</v>
      </c>
      <c r="B241" s="22">
        <v>1.0013000000000001</v>
      </c>
      <c r="C241" s="10">
        <f>PRODUCT(B$2:$B241)</f>
        <v>4.6986348702835468</v>
      </c>
    </row>
    <row r="242" spans="1:3" ht="15" x14ac:dyDescent="0.25">
      <c r="A242" s="9">
        <v>44561</v>
      </c>
      <c r="B242" s="22">
        <v>1.0152000000000001</v>
      </c>
      <c r="C242" s="10">
        <f>PRODUCT(B$2:$B242)</f>
        <v>4.7700541203118574</v>
      </c>
    </row>
    <row r="243" spans="1:3" ht="15" x14ac:dyDescent="0.25">
      <c r="A243" s="9">
        <v>44592</v>
      </c>
      <c r="B243" s="22">
        <v>1.0369999999999999</v>
      </c>
      <c r="C243" s="10">
        <f>PRODUCT(B$2:$B243)</f>
        <v>4.9465461227633956</v>
      </c>
    </row>
    <row r="244" spans="1:3" ht="15" x14ac:dyDescent="0.25">
      <c r="A244" s="9">
        <v>44620</v>
      </c>
      <c r="B244" s="22">
        <v>1.0412999999999999</v>
      </c>
      <c r="C244" s="10">
        <f>PRODUCT(B$2:$B244)</f>
        <v>5.1508384776335232</v>
      </c>
    </row>
    <row r="245" spans="1:3" ht="15" x14ac:dyDescent="0.25">
      <c r="A245" s="9">
        <v>44651</v>
      </c>
      <c r="B245" s="22">
        <v>1.038</v>
      </c>
      <c r="C245" s="10">
        <f>PRODUCT(B$2:$B245)</f>
        <v>5.3465703397835975</v>
      </c>
    </row>
    <row r="246" spans="1:3" ht="15" x14ac:dyDescent="0.25">
      <c r="A246" s="9">
        <v>44681</v>
      </c>
      <c r="B246" s="22">
        <v>1.0522</v>
      </c>
      <c r="C246" s="10">
        <f>PRODUCT(B$2:$B246)</f>
        <v>5.6256613115203011</v>
      </c>
    </row>
    <row r="247" spans="1:3" ht="15" x14ac:dyDescent="0.25">
      <c r="A247" s="9">
        <v>44712</v>
      </c>
      <c r="B247" s="22">
        <v>1.0185</v>
      </c>
      <c r="C247" s="10">
        <f>PRODUCT(B$2:$B247)</f>
        <v>5.7297360457834268</v>
      </c>
    </row>
    <row r="248" spans="1:3" ht="15" x14ac:dyDescent="0.25">
      <c r="A248" s="9">
        <v>44742</v>
      </c>
      <c r="B248" s="22">
        <v>1.0154000000000001</v>
      </c>
      <c r="C248" s="10">
        <f>PRODUCT(B$2:$B248)</f>
        <v>5.8179739808884916</v>
      </c>
    </row>
    <row r="249" spans="1:3" ht="15" x14ac:dyDescent="0.25">
      <c r="A249" s="9">
        <v>44773</v>
      </c>
      <c r="B249" s="22">
        <v>0.98609999999999998</v>
      </c>
      <c r="C249" s="10">
        <f>PRODUCT(B$2:$B249)</f>
        <v>5.7371041425541414</v>
      </c>
    </row>
    <row r="250" spans="1:3" ht="15" x14ac:dyDescent="0.25">
      <c r="A250" s="9">
        <v>44804</v>
      </c>
      <c r="B250" s="22">
        <v>0.99360000000000004</v>
      </c>
      <c r="C250" s="10">
        <f>PRODUCT(B$2:$B250)</f>
        <v>5.7003866760417949</v>
      </c>
    </row>
    <row r="251" spans="1:3" ht="15" x14ac:dyDescent="0.25">
      <c r="A251" s="9">
        <v>44834</v>
      </c>
      <c r="B251" s="22">
        <v>1.0033000000000001</v>
      </c>
      <c r="C251" s="10">
        <f>PRODUCT(B$2:$B251)</f>
        <v>5.719197952072733</v>
      </c>
    </row>
    <row r="252" spans="1:3" ht="15" x14ac:dyDescent="0.25">
      <c r="A252" s="9">
        <v>44865</v>
      </c>
      <c r="B252" s="22">
        <v>1.0111000000000001</v>
      </c>
      <c r="C252" s="10">
        <f>PRODUCT(B$2:$B252)</f>
        <v>5.7826810493407406</v>
      </c>
    </row>
    <row r="253" spans="1:3" ht="15" x14ac:dyDescent="0.25">
      <c r="A253" s="9">
        <v>44895</v>
      </c>
      <c r="B253" s="22">
        <v>1.0172000000000001</v>
      </c>
      <c r="C253" s="10">
        <f>PRODUCT(B$2:$B253)</f>
        <v>5.8821431633894017</v>
      </c>
    </row>
    <row r="254" spans="1:3" ht="15" x14ac:dyDescent="0.25">
      <c r="A254" s="9">
        <v>44926</v>
      </c>
      <c r="B254" s="22">
        <v>0.99660000000000004</v>
      </c>
      <c r="C254" s="10">
        <f>PRODUCT(B$2:$B254)</f>
        <v>5.862143876633878</v>
      </c>
    </row>
    <row r="255" spans="1:3" ht="15" x14ac:dyDescent="0.25">
      <c r="A255" s="9">
        <v>44957</v>
      </c>
      <c r="B255" s="22">
        <v>1.0251999999999999</v>
      </c>
      <c r="C255" s="10">
        <f>PRODUCT(B$2:$B255)</f>
        <v>6.0098699023250512</v>
      </c>
    </row>
    <row r="256" spans="1:3" ht="15" x14ac:dyDescent="0.25">
      <c r="A256" s="9">
        <v>44985</v>
      </c>
      <c r="B256" s="22">
        <v>0.97599999999999998</v>
      </c>
      <c r="C256" s="10">
        <f>PRODUCT(B$2:$B256)</f>
        <v>5.8656330246692496</v>
      </c>
    </row>
    <row r="257" spans="1:4" ht="15" x14ac:dyDescent="0.25">
      <c r="A257" s="9">
        <v>45016</v>
      </c>
      <c r="B257" s="22">
        <v>1.0069999999999999</v>
      </c>
      <c r="C257" s="10">
        <f>PRODUCT(B$2:$B257)</f>
        <v>5.9066924558419336</v>
      </c>
    </row>
    <row r="258" spans="1:4" ht="15" x14ac:dyDescent="0.25">
      <c r="A258" s="12">
        <v>45046</v>
      </c>
      <c r="B258" s="21">
        <f t="shared" ref="B258:B274" si="0">D258/100</f>
        <v>1.0183</v>
      </c>
      <c r="C258" s="13">
        <f>PRODUCT(B$3:$B258)</f>
        <v>6.0147849277838406</v>
      </c>
      <c r="D258" s="14">
        <v>101.83</v>
      </c>
    </row>
    <row r="259" spans="1:4" ht="15" x14ac:dyDescent="0.25">
      <c r="A259" s="12">
        <v>45077</v>
      </c>
      <c r="B259" s="21">
        <f t="shared" si="0"/>
        <v>1.0095000000000001</v>
      </c>
      <c r="C259" s="13">
        <f>PRODUCT(B$3:$B259)</f>
        <v>6.0719253845977876</v>
      </c>
      <c r="D259" s="14">
        <v>100.95</v>
      </c>
    </row>
    <row r="260" spans="1:4" ht="15" x14ac:dyDescent="0.25">
      <c r="A260" s="12">
        <v>45107</v>
      </c>
      <c r="B260" s="21">
        <f t="shared" si="0"/>
        <v>1.0090999999999999</v>
      </c>
      <c r="C260" s="13">
        <f>PRODUCT(B$3:$B260)</f>
        <v>6.127179905597627</v>
      </c>
      <c r="D260" s="14">
        <v>100.91</v>
      </c>
    </row>
    <row r="261" spans="1:4" ht="15" x14ac:dyDescent="0.25">
      <c r="A261" s="12">
        <v>45138</v>
      </c>
      <c r="B261" s="21">
        <f t="shared" si="0"/>
        <v>1.0059</v>
      </c>
      <c r="C261" s="13">
        <f>PRODUCT(B$3:$B261)</f>
        <v>6.1633302670406529</v>
      </c>
      <c r="D261" s="14">
        <v>100.59</v>
      </c>
    </row>
    <row r="262" spans="1:4" ht="15" x14ac:dyDescent="0.25">
      <c r="A262" s="12">
        <v>45169</v>
      </c>
      <c r="B262" s="21">
        <f t="shared" si="0"/>
        <v>1.0244</v>
      </c>
      <c r="C262" s="13">
        <f>PRODUCT(B$3:$B262)</f>
        <v>6.3137155255564448</v>
      </c>
      <c r="D262" s="14">
        <v>102.44</v>
      </c>
    </row>
    <row r="263" spans="1:4" ht="15" x14ac:dyDescent="0.25">
      <c r="A263" s="12">
        <v>45199</v>
      </c>
      <c r="B263" s="21">
        <f t="shared" si="0"/>
        <v>0.99670000000000003</v>
      </c>
      <c r="C263" s="13">
        <f>PRODUCT(B$3:$B263)</f>
        <v>6.2928802643221085</v>
      </c>
      <c r="D263" s="14">
        <v>99.67</v>
      </c>
    </row>
    <row r="264" spans="1:4" ht="15" x14ac:dyDescent="0.25">
      <c r="A264" s="12">
        <v>45230</v>
      </c>
      <c r="B264" s="21">
        <f t="shared" si="0"/>
        <v>1.0058</v>
      </c>
      <c r="C264" s="13">
        <f>PRODUCT(B$3:$B264)</f>
        <v>6.3293789698551768</v>
      </c>
      <c r="D264" s="14">
        <v>100.58</v>
      </c>
    </row>
    <row r="265" spans="1:4" ht="15" x14ac:dyDescent="0.25">
      <c r="A265" s="12">
        <v>45260</v>
      </c>
      <c r="B265" s="21">
        <f t="shared" si="0"/>
        <v>1.0155000000000001</v>
      </c>
      <c r="C265" s="13">
        <f>PRODUCT(B$3:$B265)</f>
        <v>6.4274843438879321</v>
      </c>
      <c r="D265" s="14">
        <v>101.55</v>
      </c>
    </row>
    <row r="266" spans="1:4" ht="15" x14ac:dyDescent="0.25">
      <c r="A266" s="12">
        <v>45291</v>
      </c>
      <c r="B266" s="21">
        <f t="shared" si="0"/>
        <v>1.0049999999999999</v>
      </c>
      <c r="C266" s="13">
        <f>PRODUCT(B$3:$B266)</f>
        <v>6.4596217656073707</v>
      </c>
      <c r="D266" s="14">
        <v>100.5</v>
      </c>
    </row>
    <row r="267" spans="1:4" ht="15" x14ac:dyDescent="0.25">
      <c r="A267" s="12">
        <v>45322</v>
      </c>
      <c r="B267" s="21">
        <f t="shared" si="0"/>
        <v>0.99580000000000002</v>
      </c>
      <c r="C267" s="13">
        <f>PRODUCT(B$3:$B267)</f>
        <v>6.4324913541918196</v>
      </c>
      <c r="D267" s="14">
        <v>99.58</v>
      </c>
    </row>
    <row r="268" spans="1:4" ht="15" x14ac:dyDescent="0.25">
      <c r="A268" s="12">
        <v>45351</v>
      </c>
      <c r="B268" s="21">
        <f t="shared" si="0"/>
        <v>1.0339</v>
      </c>
      <c r="C268" s="13">
        <f>PRODUCT(B$3:$B268)</f>
        <v>6.6505528110989225</v>
      </c>
      <c r="D268" s="14">
        <v>103.39</v>
      </c>
    </row>
    <row r="269" spans="1:4" ht="15" x14ac:dyDescent="0.25">
      <c r="A269" s="12">
        <v>45382</v>
      </c>
      <c r="B269" s="21">
        <f t="shared" si="0"/>
        <v>1.0033000000000001</v>
      </c>
      <c r="C269" s="13">
        <f>PRODUCT(B$3:$B269)</f>
        <v>6.6724996353755497</v>
      </c>
      <c r="D269" s="14">
        <v>100.33</v>
      </c>
    </row>
    <row r="270" spans="1:4" ht="15" x14ac:dyDescent="0.25">
      <c r="A270" s="15">
        <v>45412</v>
      </c>
      <c r="B270" s="21">
        <v>1.0091000000000001</v>
      </c>
      <c r="C270" s="13">
        <f>PRODUCT(B$3:$B270)</f>
        <v>6.7332193820574675</v>
      </c>
      <c r="D270"/>
    </row>
    <row r="271" spans="1:4" ht="15" x14ac:dyDescent="0.25">
      <c r="A271" s="15">
        <v>45443</v>
      </c>
      <c r="B271" s="21">
        <v>1.0035000000000001</v>
      </c>
      <c r="C271" s="13">
        <f>PRODUCT(B$3:$B271)</f>
        <v>6.7567856498946695</v>
      </c>
      <c r="D271"/>
    </row>
    <row r="272" spans="1:4" ht="15" x14ac:dyDescent="0.25">
      <c r="A272" s="12">
        <v>45473</v>
      </c>
      <c r="B272" s="21">
        <f t="shared" si="0"/>
        <v>1.0027999999999999</v>
      </c>
      <c r="D272" s="1">
        <v>100.28</v>
      </c>
    </row>
    <row r="273" spans="1:4" ht="15" x14ac:dyDescent="0.25">
      <c r="A273" s="15">
        <v>45504</v>
      </c>
      <c r="B273" s="21">
        <f t="shared" si="0"/>
        <v>1.0263</v>
      </c>
      <c r="D273" s="1">
        <v>102.63</v>
      </c>
    </row>
    <row r="274" spans="1:4" ht="15" x14ac:dyDescent="0.25">
      <c r="A274" s="15">
        <v>45535</v>
      </c>
      <c r="B274" s="21">
        <f t="shared" si="0"/>
        <v>1.0026999999999999</v>
      </c>
      <c r="D274" s="1">
        <v>100.27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9"/>
  <sheetViews>
    <sheetView tabSelected="1" topLeftCell="A661" workbookViewId="0">
      <selection activeCell="O4" sqref="O4"/>
    </sheetView>
  </sheetViews>
  <sheetFormatPr defaultRowHeight="15" x14ac:dyDescent="0.25"/>
  <cols>
    <col min="2" max="2" width="69" customWidth="1"/>
    <col min="3" max="3" width="17.28515625" customWidth="1"/>
    <col min="6" max="6" width="14.42578125" hidden="1" customWidth="1"/>
    <col min="7" max="8" width="11.140625" hidden="1" customWidth="1"/>
    <col min="9" max="9" width="14.5703125" hidden="1" customWidth="1"/>
    <col min="10" max="10" width="11.85546875" hidden="1" customWidth="1"/>
    <col min="11" max="11" width="13.85546875" hidden="1" customWidth="1"/>
  </cols>
  <sheetData>
    <row r="1" spans="1:11" s="24" customFormat="1" ht="48" x14ac:dyDescent="0.25">
      <c r="A1" s="25" t="s">
        <v>0</v>
      </c>
      <c r="B1" s="25" t="s">
        <v>1</v>
      </c>
      <c r="C1" s="25" t="s">
        <v>658</v>
      </c>
      <c r="D1" s="25" t="s">
        <v>2</v>
      </c>
      <c r="E1" s="25" t="s">
        <v>659</v>
      </c>
      <c r="F1" s="19" t="s">
        <v>645</v>
      </c>
      <c r="G1" s="19" t="s">
        <v>646</v>
      </c>
      <c r="H1" s="19" t="s">
        <v>657</v>
      </c>
      <c r="I1" s="19" t="s">
        <v>647</v>
      </c>
      <c r="J1" s="19" t="s">
        <v>648</v>
      </c>
      <c r="K1" s="19" t="s">
        <v>649</v>
      </c>
    </row>
    <row r="2" spans="1:11" x14ac:dyDescent="0.25">
      <c r="A2" s="18">
        <v>1</v>
      </c>
      <c r="B2" s="18" t="s">
        <v>3</v>
      </c>
      <c r="C2" s="18">
        <v>1000107817</v>
      </c>
      <c r="D2" s="18" t="s">
        <v>4</v>
      </c>
      <c r="E2" s="18">
        <v>2</v>
      </c>
      <c r="F2" s="20" t="e">
        <f>#REF!</f>
        <v>#REF!</v>
      </c>
      <c r="G2" s="18" t="e">
        <f>ROUND(VLOOKUP(EOMONTH(ДО,0),ИППМаш!$A:$C,3,1)/VLOOKUP(EOMONTH(F2,0),ИППМаш!$A:$C,3,0),2)</f>
        <v>#REF!</v>
      </c>
      <c r="H2" s="18">
        <v>1.2</v>
      </c>
      <c r="I2" s="16" t="e">
        <f>#REF!*G2*H2</f>
        <v>#REF!</v>
      </c>
      <c r="J2" s="17">
        <v>0.6</v>
      </c>
      <c r="K2" s="17">
        <v>0.48</v>
      </c>
    </row>
    <row r="3" spans="1:11" x14ac:dyDescent="0.25">
      <c r="A3" s="18">
        <v>2</v>
      </c>
      <c r="B3" s="18" t="s">
        <v>5</v>
      </c>
      <c r="C3" s="18">
        <v>1000107818</v>
      </c>
      <c r="D3" s="18" t="s">
        <v>4</v>
      </c>
      <c r="E3" s="18">
        <v>6</v>
      </c>
      <c r="F3" s="20" t="e">
        <f>#REF!</f>
        <v>#REF!</v>
      </c>
      <c r="G3" s="18" t="e">
        <f>ROUND(VLOOKUP(EOMONTH(ДО,0),ИППМаш!$A:$C,3,1)/VLOOKUP(EOMONTH(F3,0),ИППМаш!$A:$C,3,0),2)</f>
        <v>#REF!</v>
      </c>
      <c r="H3" s="18">
        <v>1.2</v>
      </c>
      <c r="I3" s="16" t="e">
        <f>#REF!*G3*H3</f>
        <v>#REF!</v>
      </c>
      <c r="J3" s="17">
        <v>0.6</v>
      </c>
      <c r="K3" s="17">
        <v>0.48</v>
      </c>
    </row>
    <row r="4" spans="1:11" x14ac:dyDescent="0.25">
      <c r="A4" s="18">
        <v>3</v>
      </c>
      <c r="B4" s="18" t="s">
        <v>6</v>
      </c>
      <c r="C4" s="18">
        <v>1000107819</v>
      </c>
      <c r="D4" s="18" t="s">
        <v>4</v>
      </c>
      <c r="E4" s="18">
        <v>1</v>
      </c>
      <c r="F4" s="20" t="e">
        <f>#REF!</f>
        <v>#REF!</v>
      </c>
      <c r="G4" s="18" t="e">
        <f>ROUND(VLOOKUP(EOMONTH(ДО,0),ИППМаш!$A:$C,3,1)/VLOOKUP(EOMONTH(F4,0),ИППМаш!$A:$C,3,0),2)</f>
        <v>#REF!</v>
      </c>
      <c r="H4" s="18">
        <v>1.2</v>
      </c>
      <c r="I4" s="16" t="e">
        <f>#REF!*G4*H4</f>
        <v>#REF!</v>
      </c>
      <c r="J4" s="17">
        <v>0.6</v>
      </c>
      <c r="K4" s="17">
        <v>0.48</v>
      </c>
    </row>
    <row r="5" spans="1:11" x14ac:dyDescent="0.25">
      <c r="A5" s="18">
        <v>4</v>
      </c>
      <c r="B5" s="18" t="s">
        <v>7</v>
      </c>
      <c r="C5" s="18">
        <v>1000112084</v>
      </c>
      <c r="D5" s="18" t="s">
        <v>4</v>
      </c>
      <c r="E5" s="18">
        <v>1</v>
      </c>
      <c r="F5" s="20" t="e">
        <f>#REF!</f>
        <v>#REF!</v>
      </c>
      <c r="G5" s="18" t="e">
        <f>ROUND(VLOOKUP(EOMONTH(ДО,0),ИППМаш!$A:$C,3,1)/VLOOKUP(EOMONTH(F5,0),ИППМаш!$A:$C,3,0),2)</f>
        <v>#REF!</v>
      </c>
      <c r="H5" s="18">
        <v>1.2</v>
      </c>
      <c r="I5" s="16" t="e">
        <f>#REF!*G5*H5</f>
        <v>#REF!</v>
      </c>
      <c r="J5" s="17">
        <v>0.6</v>
      </c>
      <c r="K5" s="17">
        <v>0.48</v>
      </c>
    </row>
    <row r="6" spans="1:11" x14ac:dyDescent="0.25">
      <c r="A6" s="18">
        <v>5</v>
      </c>
      <c r="B6" s="18" t="s">
        <v>8</v>
      </c>
      <c r="C6" s="18">
        <v>1000108100</v>
      </c>
      <c r="D6" s="18" t="s">
        <v>4</v>
      </c>
      <c r="E6" s="18">
        <v>2</v>
      </c>
      <c r="F6" s="20" t="e">
        <f>#REF!</f>
        <v>#REF!</v>
      </c>
      <c r="G6" s="18" t="e">
        <f>ROUND(VLOOKUP(EOMONTH(ДО,0),ИППМаш!$A:$C,3,1)/VLOOKUP(EOMONTH(F6,0),ИППМаш!$A:$C,3,0),2)</f>
        <v>#REF!</v>
      </c>
      <c r="H6" s="18">
        <v>1.2</v>
      </c>
      <c r="I6" s="16" t="e">
        <f>#REF!*G6*H6</f>
        <v>#REF!</v>
      </c>
      <c r="J6" s="17">
        <v>0.6</v>
      </c>
      <c r="K6" s="17">
        <v>0.48</v>
      </c>
    </row>
    <row r="7" spans="1:11" x14ac:dyDescent="0.25">
      <c r="A7" s="18">
        <v>6</v>
      </c>
      <c r="B7" s="18" t="s">
        <v>9</v>
      </c>
      <c r="C7" s="18">
        <v>1000108101</v>
      </c>
      <c r="D7" s="18" t="s">
        <v>4</v>
      </c>
      <c r="E7" s="18">
        <v>10</v>
      </c>
      <c r="F7" s="20" t="e">
        <f>#REF!</f>
        <v>#REF!</v>
      </c>
      <c r="G7" s="18" t="e">
        <f>ROUND(VLOOKUP(EOMONTH(ДО,0),ИППМаш!$A:$C,3,1)/VLOOKUP(EOMONTH(F7,0),ИППМаш!$A:$C,3,0),2)</f>
        <v>#REF!</v>
      </c>
      <c r="H7" s="18">
        <v>1.2</v>
      </c>
      <c r="I7" s="16" t="e">
        <f>#REF!*G7*H7</f>
        <v>#REF!</v>
      </c>
      <c r="J7" s="17">
        <v>0.6</v>
      </c>
      <c r="K7" s="17">
        <v>0.48</v>
      </c>
    </row>
    <row r="8" spans="1:11" x14ac:dyDescent="0.25">
      <c r="A8" s="18">
        <v>7</v>
      </c>
      <c r="B8" s="18" t="s">
        <v>10</v>
      </c>
      <c r="C8" s="18">
        <v>1000108102</v>
      </c>
      <c r="D8" s="18" t="s">
        <v>4</v>
      </c>
      <c r="E8" s="18">
        <v>3</v>
      </c>
      <c r="F8" s="20" t="e">
        <f>#REF!</f>
        <v>#REF!</v>
      </c>
      <c r="G8" s="18" t="e">
        <f>ROUND(VLOOKUP(EOMONTH(ДО,0),ИППМаш!$A:$C,3,1)/VLOOKUP(EOMONTH(F8,0),ИППМаш!$A:$C,3,0),2)</f>
        <v>#REF!</v>
      </c>
      <c r="H8" s="18">
        <v>1.2</v>
      </c>
      <c r="I8" s="16" t="e">
        <f>#REF!*G8*H8</f>
        <v>#REF!</v>
      </c>
      <c r="J8" s="17">
        <v>0.6</v>
      </c>
      <c r="K8" s="17">
        <v>0.48</v>
      </c>
    </row>
    <row r="9" spans="1:11" x14ac:dyDescent="0.25">
      <c r="A9" s="18">
        <v>8</v>
      </c>
      <c r="B9" s="18" t="s">
        <v>11</v>
      </c>
      <c r="C9" s="18">
        <v>1000108104</v>
      </c>
      <c r="D9" s="18" t="s">
        <v>4</v>
      </c>
      <c r="E9" s="18">
        <v>1</v>
      </c>
      <c r="F9" s="20" t="e">
        <f>#REF!</f>
        <v>#REF!</v>
      </c>
      <c r="G9" s="18" t="e">
        <f>ROUND(VLOOKUP(EOMONTH(ДО,0),ИППМаш!$A:$C,3,1)/VLOOKUP(EOMONTH(F9,0),ИППМаш!$A:$C,3,0),2)</f>
        <v>#REF!</v>
      </c>
      <c r="H9" s="18">
        <v>1.2</v>
      </c>
      <c r="I9" s="16" t="e">
        <f>#REF!*G9*H9</f>
        <v>#REF!</v>
      </c>
      <c r="J9" s="17">
        <v>0.6</v>
      </c>
      <c r="K9" s="17">
        <v>0.48</v>
      </c>
    </row>
    <row r="10" spans="1:11" x14ac:dyDescent="0.25">
      <c r="A10" s="18">
        <v>9</v>
      </c>
      <c r="B10" s="18" t="s">
        <v>12</v>
      </c>
      <c r="C10" s="18">
        <v>1000108105</v>
      </c>
      <c r="D10" s="18" t="s">
        <v>4</v>
      </c>
      <c r="E10" s="18">
        <v>4</v>
      </c>
      <c r="F10" s="20" t="e">
        <f>#REF!</f>
        <v>#REF!</v>
      </c>
      <c r="G10" s="18" t="e">
        <f>ROUND(VLOOKUP(EOMONTH(ДО,0),ИППМаш!$A:$C,3,1)/VLOOKUP(EOMONTH(F10,0),ИППМаш!$A:$C,3,0),2)</f>
        <v>#REF!</v>
      </c>
      <c r="H10" s="18">
        <v>1.2</v>
      </c>
      <c r="I10" s="16" t="e">
        <f>#REF!*G10*H10</f>
        <v>#REF!</v>
      </c>
      <c r="J10" s="17">
        <v>0.6</v>
      </c>
      <c r="K10" s="17">
        <v>0.48</v>
      </c>
    </row>
    <row r="11" spans="1:11" x14ac:dyDescent="0.25">
      <c r="A11" s="18">
        <v>10</v>
      </c>
      <c r="B11" s="18" t="s">
        <v>13</v>
      </c>
      <c r="C11" s="18">
        <v>1000108106</v>
      </c>
      <c r="D11" s="18" t="s">
        <v>4</v>
      </c>
      <c r="E11" s="18">
        <v>5</v>
      </c>
      <c r="F11" s="20" t="e">
        <f>#REF!</f>
        <v>#REF!</v>
      </c>
      <c r="G11" s="18" t="e">
        <f>ROUND(VLOOKUP(EOMONTH(ДО,0),ИППМаш!$A:$C,3,1)/VLOOKUP(EOMONTH(F11,0),ИППМаш!$A:$C,3,0),2)</f>
        <v>#REF!</v>
      </c>
      <c r="H11" s="18">
        <v>1.2</v>
      </c>
      <c r="I11" s="16" t="e">
        <f>#REF!*G11*H11</f>
        <v>#REF!</v>
      </c>
      <c r="J11" s="17">
        <v>0.6</v>
      </c>
      <c r="K11" s="17">
        <v>0.48</v>
      </c>
    </row>
    <row r="12" spans="1:11" x14ac:dyDescent="0.25">
      <c r="A12" s="18">
        <v>11</v>
      </c>
      <c r="B12" s="18" t="s">
        <v>14</v>
      </c>
      <c r="C12" s="18">
        <v>1000108107</v>
      </c>
      <c r="D12" s="18" t="s">
        <v>4</v>
      </c>
      <c r="E12" s="18">
        <v>1</v>
      </c>
      <c r="F12" s="20" t="e">
        <f>#REF!</f>
        <v>#REF!</v>
      </c>
      <c r="G12" s="18" t="e">
        <f>ROUND(VLOOKUP(EOMONTH(ДО,0),ИППМаш!$A:$C,3,1)/VLOOKUP(EOMONTH(F12,0),ИППМаш!$A:$C,3,0),2)</f>
        <v>#REF!</v>
      </c>
      <c r="H12" s="18">
        <v>1.2</v>
      </c>
      <c r="I12" s="16" t="e">
        <f>#REF!*G12*H12</f>
        <v>#REF!</v>
      </c>
      <c r="J12" s="17">
        <v>0.6</v>
      </c>
      <c r="K12" s="17">
        <v>0.48</v>
      </c>
    </row>
    <row r="13" spans="1:11" x14ac:dyDescent="0.25">
      <c r="A13" s="18">
        <v>12</v>
      </c>
      <c r="B13" s="18" t="s">
        <v>15</v>
      </c>
      <c r="C13" s="18">
        <v>1000108108</v>
      </c>
      <c r="D13" s="18" t="s">
        <v>4</v>
      </c>
      <c r="E13" s="18">
        <v>1</v>
      </c>
      <c r="F13" s="20" t="e">
        <f>#REF!</f>
        <v>#REF!</v>
      </c>
      <c r="G13" s="18" t="e">
        <f>ROUND(VLOOKUP(EOMONTH(ДО,0),ИППМаш!$A:$C,3,1)/VLOOKUP(EOMONTH(F13,0),ИППМаш!$A:$C,3,0),2)</f>
        <v>#REF!</v>
      </c>
      <c r="H13" s="18">
        <v>1.2</v>
      </c>
      <c r="I13" s="16" t="e">
        <f>#REF!*G13*H13</f>
        <v>#REF!</v>
      </c>
      <c r="J13" s="17">
        <v>0.6</v>
      </c>
      <c r="K13" s="17">
        <v>0.48</v>
      </c>
    </row>
    <row r="14" spans="1:11" x14ac:dyDescent="0.25">
      <c r="A14" s="18">
        <v>13</v>
      </c>
      <c r="B14" s="18" t="s">
        <v>16</v>
      </c>
      <c r="C14" s="18">
        <v>1000108109</v>
      </c>
      <c r="D14" s="18" t="s">
        <v>4</v>
      </c>
      <c r="E14" s="18">
        <v>1</v>
      </c>
      <c r="F14" s="20" t="e">
        <f>#REF!</f>
        <v>#REF!</v>
      </c>
      <c r="G14" s="18" t="e">
        <f>ROUND(VLOOKUP(EOMONTH(ДО,0),ИППМаш!$A:$C,3,1)/VLOOKUP(EOMONTH(F14,0),ИППМаш!$A:$C,3,0),2)</f>
        <v>#REF!</v>
      </c>
      <c r="H14" s="18">
        <v>1.2</v>
      </c>
      <c r="I14" s="16" t="e">
        <f>#REF!*G14*H14</f>
        <v>#REF!</v>
      </c>
      <c r="J14" s="17">
        <v>0.6</v>
      </c>
      <c r="K14" s="17">
        <v>0.48</v>
      </c>
    </row>
    <row r="15" spans="1:11" x14ac:dyDescent="0.25">
      <c r="A15" s="18">
        <v>14</v>
      </c>
      <c r="B15" s="18" t="s">
        <v>17</v>
      </c>
      <c r="C15" s="18">
        <v>1000108110</v>
      </c>
      <c r="D15" s="18" t="s">
        <v>4</v>
      </c>
      <c r="E15" s="18">
        <v>1</v>
      </c>
      <c r="F15" s="20" t="e">
        <f>#REF!</f>
        <v>#REF!</v>
      </c>
      <c r="G15" s="18" t="e">
        <f>ROUND(VLOOKUP(EOMONTH(ДО,0),ИППМаш!$A:$C,3,1)/VLOOKUP(EOMONTH(F15,0),ИППМаш!$A:$C,3,0),2)</f>
        <v>#REF!</v>
      </c>
      <c r="H15" s="18">
        <v>1.2</v>
      </c>
      <c r="I15" s="16" t="e">
        <f>#REF!*G15*H15</f>
        <v>#REF!</v>
      </c>
      <c r="J15" s="17">
        <v>0.6</v>
      </c>
      <c r="K15" s="17">
        <v>0.48</v>
      </c>
    </row>
    <row r="16" spans="1:11" x14ac:dyDescent="0.25">
      <c r="A16" s="18">
        <v>15</v>
      </c>
      <c r="B16" s="18" t="s">
        <v>18</v>
      </c>
      <c r="C16" s="18">
        <v>1000108111</v>
      </c>
      <c r="D16" s="18" t="s">
        <v>4</v>
      </c>
      <c r="E16" s="18">
        <v>6</v>
      </c>
      <c r="F16" s="20" t="e">
        <f>#REF!</f>
        <v>#REF!</v>
      </c>
      <c r="G16" s="18" t="e">
        <f>ROUND(VLOOKUP(EOMONTH(ДО,0),ИППМаш!$A:$C,3,1)/VLOOKUP(EOMONTH(F16,0),ИППМаш!$A:$C,3,0),2)</f>
        <v>#REF!</v>
      </c>
      <c r="H16" s="18">
        <v>1.2</v>
      </c>
      <c r="I16" s="16" t="e">
        <f>#REF!*G16*H16</f>
        <v>#REF!</v>
      </c>
      <c r="J16" s="17">
        <v>0.6</v>
      </c>
      <c r="K16" s="17">
        <v>0.48</v>
      </c>
    </row>
    <row r="17" spans="1:11" x14ac:dyDescent="0.25">
      <c r="A17" s="18">
        <v>16</v>
      </c>
      <c r="B17" s="18" t="s">
        <v>19</v>
      </c>
      <c r="C17" s="18">
        <v>1000108112</v>
      </c>
      <c r="D17" s="18" t="s">
        <v>4</v>
      </c>
      <c r="E17" s="18">
        <v>3</v>
      </c>
      <c r="F17" s="20" t="e">
        <f>#REF!</f>
        <v>#REF!</v>
      </c>
      <c r="G17" s="18" t="e">
        <f>ROUND(VLOOKUP(EOMONTH(ДО,0),ИППМаш!$A:$C,3,1)/VLOOKUP(EOMONTH(F17,0),ИППМаш!$A:$C,3,0),2)</f>
        <v>#REF!</v>
      </c>
      <c r="H17" s="18">
        <v>1.2</v>
      </c>
      <c r="I17" s="16" t="e">
        <f>#REF!*G17*H17</f>
        <v>#REF!</v>
      </c>
      <c r="J17" s="17">
        <v>0.6</v>
      </c>
      <c r="K17" s="17">
        <v>0.48</v>
      </c>
    </row>
    <row r="18" spans="1:11" x14ac:dyDescent="0.25">
      <c r="A18" s="18">
        <v>17</v>
      </c>
      <c r="B18" s="18" t="s">
        <v>20</v>
      </c>
      <c r="C18" s="18">
        <v>1000108113</v>
      </c>
      <c r="D18" s="18" t="s">
        <v>4</v>
      </c>
      <c r="E18" s="18">
        <v>6</v>
      </c>
      <c r="F18" s="20" t="e">
        <f>#REF!</f>
        <v>#REF!</v>
      </c>
      <c r="G18" s="18" t="e">
        <f>ROUND(VLOOKUP(EOMONTH(ДО,0),ИППМаш!$A:$C,3,1)/VLOOKUP(EOMONTH(F18,0),ИППМаш!$A:$C,3,0),2)</f>
        <v>#REF!</v>
      </c>
      <c r="H18" s="18">
        <v>1.2</v>
      </c>
      <c r="I18" s="16" t="e">
        <f>#REF!*G18*H18</f>
        <v>#REF!</v>
      </c>
      <c r="J18" s="17">
        <v>0.6</v>
      </c>
      <c r="K18" s="17">
        <v>0.48</v>
      </c>
    </row>
    <row r="19" spans="1:11" x14ac:dyDescent="0.25">
      <c r="A19" s="18">
        <v>18</v>
      </c>
      <c r="B19" s="18" t="s">
        <v>20</v>
      </c>
      <c r="C19" s="18">
        <v>1000108114</v>
      </c>
      <c r="D19" s="18" t="s">
        <v>4</v>
      </c>
      <c r="E19" s="18">
        <v>3</v>
      </c>
      <c r="F19" s="20" t="e">
        <f>#REF!</f>
        <v>#REF!</v>
      </c>
      <c r="G19" s="18" t="e">
        <f>ROUND(VLOOKUP(EOMONTH(ДО,0),ИППМаш!$A:$C,3,1)/VLOOKUP(EOMONTH(F19,0),ИППМаш!$A:$C,3,0),2)</f>
        <v>#REF!</v>
      </c>
      <c r="H19" s="18">
        <v>1.2</v>
      </c>
      <c r="I19" s="16" t="e">
        <f>#REF!*G19*H19</f>
        <v>#REF!</v>
      </c>
      <c r="J19" s="17">
        <v>0.6</v>
      </c>
      <c r="K19" s="17">
        <v>0.48</v>
      </c>
    </row>
    <row r="20" spans="1:11" x14ac:dyDescent="0.25">
      <c r="A20" s="18">
        <v>19</v>
      </c>
      <c r="B20" s="18" t="s">
        <v>21</v>
      </c>
      <c r="C20" s="18">
        <v>1000108115</v>
      </c>
      <c r="D20" s="18" t="s">
        <v>4</v>
      </c>
      <c r="E20" s="18">
        <v>2</v>
      </c>
      <c r="F20" s="20" t="e">
        <f>#REF!</f>
        <v>#REF!</v>
      </c>
      <c r="G20" s="18" t="e">
        <f>ROUND(VLOOKUP(EOMONTH(ДО,0),ИППМаш!$A:$C,3,1)/VLOOKUP(EOMONTH(F20,0),ИППМаш!$A:$C,3,0),2)</f>
        <v>#REF!</v>
      </c>
      <c r="H20" s="18">
        <v>1.2</v>
      </c>
      <c r="I20" s="16" t="e">
        <f>#REF!*G20*H20</f>
        <v>#REF!</v>
      </c>
      <c r="J20" s="17">
        <v>0.6</v>
      </c>
      <c r="K20" s="17">
        <v>0.48</v>
      </c>
    </row>
    <row r="21" spans="1:11" x14ac:dyDescent="0.25">
      <c r="A21" s="18">
        <v>20</v>
      </c>
      <c r="B21" s="18" t="s">
        <v>22</v>
      </c>
      <c r="C21" s="18">
        <v>1000108116</v>
      </c>
      <c r="D21" s="18" t="s">
        <v>4</v>
      </c>
      <c r="E21" s="18">
        <v>1</v>
      </c>
      <c r="F21" s="20" t="e">
        <f>#REF!</f>
        <v>#REF!</v>
      </c>
      <c r="G21" s="18" t="e">
        <f>ROUND(VLOOKUP(EOMONTH(ДО,0),ИППМаш!$A:$C,3,1)/VLOOKUP(EOMONTH(F21,0),ИППМаш!$A:$C,3,0),2)</f>
        <v>#REF!</v>
      </c>
      <c r="H21" s="18">
        <v>1.2</v>
      </c>
      <c r="I21" s="16" t="e">
        <f>#REF!*G21*H21</f>
        <v>#REF!</v>
      </c>
      <c r="J21" s="17">
        <v>0.6</v>
      </c>
      <c r="K21" s="17">
        <v>0.48</v>
      </c>
    </row>
    <row r="22" spans="1:11" x14ac:dyDescent="0.25">
      <c r="A22" s="18">
        <v>21</v>
      </c>
      <c r="B22" s="18" t="s">
        <v>23</v>
      </c>
      <c r="C22" s="18">
        <v>1000108117</v>
      </c>
      <c r="D22" s="18" t="s">
        <v>4</v>
      </c>
      <c r="E22" s="18">
        <v>1</v>
      </c>
      <c r="F22" s="20" t="e">
        <f>#REF!</f>
        <v>#REF!</v>
      </c>
      <c r="G22" s="18" t="e">
        <f>ROUND(VLOOKUP(EOMONTH(ДО,0),ИППМаш!$A:$C,3,1)/VLOOKUP(EOMONTH(F22,0),ИППМаш!$A:$C,3,0),2)</f>
        <v>#REF!</v>
      </c>
      <c r="H22" s="18">
        <v>1.2</v>
      </c>
      <c r="I22" s="16" t="e">
        <f>#REF!*G22*H22</f>
        <v>#REF!</v>
      </c>
      <c r="J22" s="17">
        <v>0.6</v>
      </c>
      <c r="K22" s="17">
        <v>0.48</v>
      </c>
    </row>
    <row r="23" spans="1:11" x14ac:dyDescent="0.25">
      <c r="A23" s="18">
        <v>22</v>
      </c>
      <c r="B23" s="18" t="s">
        <v>24</v>
      </c>
      <c r="C23" s="18">
        <v>1000108118</v>
      </c>
      <c r="D23" s="18" t="s">
        <v>4</v>
      </c>
      <c r="E23" s="18">
        <v>1</v>
      </c>
      <c r="F23" s="20" t="e">
        <f>#REF!</f>
        <v>#REF!</v>
      </c>
      <c r="G23" s="18" t="e">
        <f>ROUND(VLOOKUP(EOMONTH(ДО,0),ИППМаш!$A:$C,3,1)/VLOOKUP(EOMONTH(F23,0),ИППМаш!$A:$C,3,0),2)</f>
        <v>#REF!</v>
      </c>
      <c r="H23" s="18">
        <v>1.2</v>
      </c>
      <c r="I23" s="16" t="e">
        <f>#REF!*G23*H23</f>
        <v>#REF!</v>
      </c>
      <c r="J23" s="17">
        <v>0.6</v>
      </c>
      <c r="K23" s="17">
        <v>0.48</v>
      </c>
    </row>
    <row r="24" spans="1:11" x14ac:dyDescent="0.25">
      <c r="A24" s="18">
        <v>23</v>
      </c>
      <c r="B24" s="18" t="s">
        <v>24</v>
      </c>
      <c r="C24" s="18">
        <v>1000108119</v>
      </c>
      <c r="D24" s="18" t="s">
        <v>4</v>
      </c>
      <c r="E24" s="18">
        <v>2</v>
      </c>
      <c r="F24" s="20" t="e">
        <f>#REF!</f>
        <v>#REF!</v>
      </c>
      <c r="G24" s="18" t="e">
        <f>ROUND(VLOOKUP(EOMONTH(ДО,0),ИППМаш!$A:$C,3,1)/VLOOKUP(EOMONTH(F24,0),ИППМаш!$A:$C,3,0),2)</f>
        <v>#REF!</v>
      </c>
      <c r="H24" s="18">
        <v>1.2</v>
      </c>
      <c r="I24" s="16" t="e">
        <f>#REF!*G24*H24</f>
        <v>#REF!</v>
      </c>
      <c r="J24" s="17">
        <v>0.6</v>
      </c>
      <c r="K24" s="17">
        <v>0.48</v>
      </c>
    </row>
    <row r="25" spans="1:11" x14ac:dyDescent="0.25">
      <c r="A25" s="18">
        <v>24</v>
      </c>
      <c r="B25" s="18" t="s">
        <v>25</v>
      </c>
      <c r="C25" s="18">
        <v>1000108120</v>
      </c>
      <c r="D25" s="18" t="s">
        <v>4</v>
      </c>
      <c r="E25" s="18">
        <v>2</v>
      </c>
      <c r="F25" s="20" t="e">
        <f>#REF!</f>
        <v>#REF!</v>
      </c>
      <c r="G25" s="18" t="e">
        <f>ROUND(VLOOKUP(EOMONTH(ДО,0),ИППМаш!$A:$C,3,1)/VLOOKUP(EOMONTH(F25,0),ИППМаш!$A:$C,3,0),2)</f>
        <v>#REF!</v>
      </c>
      <c r="H25" s="18">
        <v>1.2</v>
      </c>
      <c r="I25" s="16" t="e">
        <f>#REF!*G25*H25</f>
        <v>#REF!</v>
      </c>
      <c r="J25" s="17">
        <v>0.6</v>
      </c>
      <c r="K25" s="17">
        <v>0.48</v>
      </c>
    </row>
    <row r="26" spans="1:11" x14ac:dyDescent="0.25">
      <c r="A26" s="18">
        <v>25</v>
      </c>
      <c r="B26" s="18" t="s">
        <v>25</v>
      </c>
      <c r="C26" s="18">
        <v>1000108121</v>
      </c>
      <c r="D26" s="18" t="s">
        <v>4</v>
      </c>
      <c r="E26" s="18">
        <v>1</v>
      </c>
      <c r="F26" s="20" t="e">
        <f>#REF!</f>
        <v>#REF!</v>
      </c>
      <c r="G26" s="18" t="e">
        <f>ROUND(VLOOKUP(EOMONTH(ДО,0),ИППМаш!$A:$C,3,1)/VLOOKUP(EOMONTH(F26,0),ИППМаш!$A:$C,3,0),2)</f>
        <v>#REF!</v>
      </c>
      <c r="H26" s="18">
        <v>1.2</v>
      </c>
      <c r="I26" s="16" t="e">
        <f>#REF!*G26*H26</f>
        <v>#REF!</v>
      </c>
      <c r="J26" s="17">
        <v>0.6</v>
      </c>
      <c r="K26" s="17">
        <v>0.48</v>
      </c>
    </row>
    <row r="27" spans="1:11" x14ac:dyDescent="0.25">
      <c r="A27" s="18">
        <v>26</v>
      </c>
      <c r="B27" s="18" t="s">
        <v>26</v>
      </c>
      <c r="C27" s="18">
        <v>1000108122</v>
      </c>
      <c r="D27" s="18" t="s">
        <v>4</v>
      </c>
      <c r="E27" s="18">
        <v>6</v>
      </c>
      <c r="F27" s="20" t="e">
        <f>#REF!</f>
        <v>#REF!</v>
      </c>
      <c r="G27" s="18" t="e">
        <f>ROUND(VLOOKUP(EOMONTH(ДО,0),ИППМаш!$A:$C,3,1)/VLOOKUP(EOMONTH(F27,0),ИППМаш!$A:$C,3,0),2)</f>
        <v>#REF!</v>
      </c>
      <c r="H27" s="18">
        <v>1.2</v>
      </c>
      <c r="I27" s="16" t="e">
        <f>#REF!*G27*H27</f>
        <v>#REF!</v>
      </c>
      <c r="J27" s="17">
        <v>0.6</v>
      </c>
      <c r="K27" s="17">
        <v>0.48</v>
      </c>
    </row>
    <row r="28" spans="1:11" x14ac:dyDescent="0.25">
      <c r="A28" s="18">
        <v>27</v>
      </c>
      <c r="B28" s="18" t="s">
        <v>27</v>
      </c>
      <c r="C28" s="18">
        <v>1000108123</v>
      </c>
      <c r="D28" s="18" t="s">
        <v>4</v>
      </c>
      <c r="E28" s="18">
        <v>1</v>
      </c>
      <c r="F28" s="20" t="e">
        <f>#REF!</f>
        <v>#REF!</v>
      </c>
      <c r="G28" s="18" t="e">
        <f>ROUND(VLOOKUP(EOMONTH(ДО,0),ИППМаш!$A:$C,3,1)/VLOOKUP(EOMONTH(F28,0),ИППМаш!$A:$C,3,0),2)</f>
        <v>#REF!</v>
      </c>
      <c r="H28" s="18">
        <v>1.2</v>
      </c>
      <c r="I28" s="16" t="e">
        <f>#REF!*G28*H28</f>
        <v>#REF!</v>
      </c>
      <c r="J28" s="17">
        <v>0.6</v>
      </c>
      <c r="K28" s="17">
        <v>0.48</v>
      </c>
    </row>
    <row r="29" spans="1:11" x14ac:dyDescent="0.25">
      <c r="A29" s="18">
        <v>28</v>
      </c>
      <c r="B29" s="18" t="s">
        <v>28</v>
      </c>
      <c r="C29" s="18">
        <v>1000111542</v>
      </c>
      <c r="D29" s="18" t="s">
        <v>4</v>
      </c>
      <c r="E29" s="18">
        <v>3</v>
      </c>
      <c r="F29" s="20" t="e">
        <f>#REF!</f>
        <v>#REF!</v>
      </c>
      <c r="G29" s="18" t="e">
        <f>ROUND(VLOOKUP(EOMONTH(ДО,0),ИППМаш!$A:$C,3,1)/VLOOKUP(EOMONTH(F29,0),ИППМаш!$A:$C,3,0),2)</f>
        <v>#REF!</v>
      </c>
      <c r="H29" s="18">
        <v>1.2</v>
      </c>
      <c r="I29" s="16" t="e">
        <f>#REF!*G29*H29</f>
        <v>#REF!</v>
      </c>
      <c r="J29" s="17">
        <v>0.6</v>
      </c>
      <c r="K29" s="17">
        <v>0.48</v>
      </c>
    </row>
    <row r="30" spans="1:11" x14ac:dyDescent="0.25">
      <c r="A30" s="18">
        <v>29</v>
      </c>
      <c r="B30" s="18" t="s">
        <v>29</v>
      </c>
      <c r="C30" s="18">
        <v>1000108124</v>
      </c>
      <c r="D30" s="18" t="s">
        <v>4</v>
      </c>
      <c r="E30" s="18">
        <v>1</v>
      </c>
      <c r="F30" s="20" t="e">
        <f>#REF!</f>
        <v>#REF!</v>
      </c>
      <c r="G30" s="18" t="e">
        <f>ROUND(VLOOKUP(EOMONTH(ДО,0),ИППМаш!$A:$C,3,1)/VLOOKUP(EOMONTH(F30,0),ИППМаш!$A:$C,3,0),2)</f>
        <v>#REF!</v>
      </c>
      <c r="H30" s="18">
        <v>1.2</v>
      </c>
      <c r="I30" s="16" t="e">
        <f>#REF!*G30*H30</f>
        <v>#REF!</v>
      </c>
      <c r="J30" s="17">
        <v>0.6</v>
      </c>
      <c r="K30" s="17">
        <v>0.48</v>
      </c>
    </row>
    <row r="31" spans="1:11" x14ac:dyDescent="0.25">
      <c r="A31" s="18">
        <v>30</v>
      </c>
      <c r="B31" s="18" t="s">
        <v>30</v>
      </c>
      <c r="C31" s="18">
        <v>1000108125</v>
      </c>
      <c r="D31" s="18" t="s">
        <v>4</v>
      </c>
      <c r="E31" s="18">
        <v>3</v>
      </c>
      <c r="F31" s="20" t="e">
        <f>#REF!</f>
        <v>#REF!</v>
      </c>
      <c r="G31" s="18" t="e">
        <f>ROUND(VLOOKUP(EOMONTH(ДО,0),ИППМаш!$A:$C,3,1)/VLOOKUP(EOMONTH(F31,0),ИППМаш!$A:$C,3,0),2)</f>
        <v>#REF!</v>
      </c>
      <c r="H31" s="18">
        <v>1.2</v>
      </c>
      <c r="I31" s="16" t="e">
        <f>#REF!*G31*H31</f>
        <v>#REF!</v>
      </c>
      <c r="J31" s="17">
        <v>0.6</v>
      </c>
      <c r="K31" s="17">
        <v>0.48</v>
      </c>
    </row>
    <row r="32" spans="1:11" x14ac:dyDescent="0.25">
      <c r="A32" s="18">
        <v>31</v>
      </c>
      <c r="B32" s="18" t="s">
        <v>31</v>
      </c>
      <c r="C32" s="18">
        <v>1000108126</v>
      </c>
      <c r="D32" s="18" t="s">
        <v>4</v>
      </c>
      <c r="E32" s="18">
        <v>2</v>
      </c>
      <c r="F32" s="20" t="e">
        <f>#REF!</f>
        <v>#REF!</v>
      </c>
      <c r="G32" s="18" t="e">
        <f>ROUND(VLOOKUP(EOMONTH(ДО,0),ИППМаш!$A:$C,3,1)/VLOOKUP(EOMONTH(F32,0),ИППМаш!$A:$C,3,0),2)</f>
        <v>#REF!</v>
      </c>
      <c r="H32" s="18">
        <v>1.2</v>
      </c>
      <c r="I32" s="16" t="e">
        <f>#REF!*G32*H32</f>
        <v>#REF!</v>
      </c>
      <c r="J32" s="17">
        <v>0.6</v>
      </c>
      <c r="K32" s="17">
        <v>0.48</v>
      </c>
    </row>
    <row r="33" spans="1:11" x14ac:dyDescent="0.25">
      <c r="A33" s="18">
        <v>32</v>
      </c>
      <c r="B33" s="18" t="s">
        <v>32</v>
      </c>
      <c r="C33" s="18">
        <v>1000108127</v>
      </c>
      <c r="D33" s="18" t="s">
        <v>4</v>
      </c>
      <c r="E33" s="18">
        <v>5</v>
      </c>
      <c r="F33" s="20" t="e">
        <f>#REF!</f>
        <v>#REF!</v>
      </c>
      <c r="G33" s="18" t="e">
        <f>ROUND(VLOOKUP(EOMONTH(ДО,0),ИППМаш!$A:$C,3,1)/VLOOKUP(EOMONTH(F33,0),ИППМаш!$A:$C,3,0),2)</f>
        <v>#REF!</v>
      </c>
      <c r="H33" s="18">
        <v>1.2</v>
      </c>
      <c r="I33" s="16" t="e">
        <f>#REF!*G33*H33</f>
        <v>#REF!</v>
      </c>
      <c r="J33" s="17">
        <v>0.6</v>
      </c>
      <c r="K33" s="17">
        <v>0.48</v>
      </c>
    </row>
    <row r="34" spans="1:11" x14ac:dyDescent="0.25">
      <c r="A34" s="18">
        <v>33</v>
      </c>
      <c r="B34" s="18" t="s">
        <v>33</v>
      </c>
      <c r="C34" s="18">
        <v>1000108128</v>
      </c>
      <c r="D34" s="18" t="s">
        <v>4</v>
      </c>
      <c r="E34" s="18">
        <v>2</v>
      </c>
      <c r="F34" s="20" t="e">
        <f>#REF!</f>
        <v>#REF!</v>
      </c>
      <c r="G34" s="18" t="e">
        <f>ROUND(VLOOKUP(EOMONTH(ДО,0),ИППМаш!$A:$C,3,1)/VLOOKUP(EOMONTH(F34,0),ИППМаш!$A:$C,3,0),2)</f>
        <v>#REF!</v>
      </c>
      <c r="H34" s="18">
        <v>1.2</v>
      </c>
      <c r="I34" s="16" t="e">
        <f>#REF!*G34*H34</f>
        <v>#REF!</v>
      </c>
      <c r="J34" s="17">
        <v>0.6</v>
      </c>
      <c r="K34" s="17">
        <v>0.48</v>
      </c>
    </row>
    <row r="35" spans="1:11" x14ac:dyDescent="0.25">
      <c r="A35" s="18">
        <v>34</v>
      </c>
      <c r="B35" s="18" t="s">
        <v>34</v>
      </c>
      <c r="C35" s="18">
        <v>1000108129</v>
      </c>
      <c r="D35" s="18" t="s">
        <v>4</v>
      </c>
      <c r="E35" s="18">
        <v>3</v>
      </c>
      <c r="F35" s="20" t="e">
        <f>#REF!</f>
        <v>#REF!</v>
      </c>
      <c r="G35" s="18" t="e">
        <f>ROUND(VLOOKUP(EOMONTH(ДО,0),ИППМаш!$A:$C,3,1)/VLOOKUP(EOMONTH(F35,0),ИППМаш!$A:$C,3,0),2)</f>
        <v>#REF!</v>
      </c>
      <c r="H35" s="18">
        <v>1.2</v>
      </c>
      <c r="I35" s="16" t="e">
        <f>#REF!*G35*H35</f>
        <v>#REF!</v>
      </c>
      <c r="J35" s="17">
        <v>0.6</v>
      </c>
      <c r="K35" s="17">
        <v>0.48</v>
      </c>
    </row>
    <row r="36" spans="1:11" x14ac:dyDescent="0.25">
      <c r="A36" s="18">
        <v>35</v>
      </c>
      <c r="B36" s="18" t="s">
        <v>34</v>
      </c>
      <c r="C36" s="18">
        <v>1000108130</v>
      </c>
      <c r="D36" s="18" t="s">
        <v>4</v>
      </c>
      <c r="E36" s="18">
        <v>1</v>
      </c>
      <c r="F36" s="20" t="e">
        <f>#REF!</f>
        <v>#REF!</v>
      </c>
      <c r="G36" s="18" t="e">
        <f>ROUND(VLOOKUP(EOMONTH(ДО,0),ИППМаш!$A:$C,3,1)/VLOOKUP(EOMONTH(F36,0),ИППМаш!$A:$C,3,0),2)</f>
        <v>#REF!</v>
      </c>
      <c r="H36" s="18">
        <v>1.2</v>
      </c>
      <c r="I36" s="16" t="e">
        <f>#REF!*G36*H36</f>
        <v>#REF!</v>
      </c>
      <c r="J36" s="17">
        <v>0.6</v>
      </c>
      <c r="K36" s="17">
        <v>0.48</v>
      </c>
    </row>
    <row r="37" spans="1:11" x14ac:dyDescent="0.25">
      <c r="A37" s="18">
        <v>36</v>
      </c>
      <c r="B37" s="18" t="s">
        <v>35</v>
      </c>
      <c r="C37" s="18">
        <v>1000108131</v>
      </c>
      <c r="D37" s="18" t="s">
        <v>4</v>
      </c>
      <c r="E37" s="18">
        <v>1</v>
      </c>
      <c r="F37" s="20" t="e">
        <f>#REF!</f>
        <v>#REF!</v>
      </c>
      <c r="G37" s="18" t="e">
        <f>ROUND(VLOOKUP(EOMONTH(ДО,0),ИППМаш!$A:$C,3,1)/VLOOKUP(EOMONTH(F37,0),ИППМаш!$A:$C,3,0),2)</f>
        <v>#REF!</v>
      </c>
      <c r="H37" s="18">
        <v>1.2</v>
      </c>
      <c r="I37" s="16" t="e">
        <f>#REF!*G37*H37</f>
        <v>#REF!</v>
      </c>
      <c r="J37" s="17">
        <v>0.6</v>
      </c>
      <c r="K37" s="17">
        <v>0.48</v>
      </c>
    </row>
    <row r="38" spans="1:11" x14ac:dyDescent="0.25">
      <c r="A38" s="18">
        <v>37</v>
      </c>
      <c r="B38" s="18" t="s">
        <v>35</v>
      </c>
      <c r="C38" s="18">
        <v>1000108132</v>
      </c>
      <c r="D38" s="18" t="s">
        <v>4</v>
      </c>
      <c r="E38" s="18">
        <v>3</v>
      </c>
      <c r="F38" s="20" t="e">
        <f>#REF!</f>
        <v>#REF!</v>
      </c>
      <c r="G38" s="18" t="e">
        <f>ROUND(VLOOKUP(EOMONTH(ДО,0),ИППМаш!$A:$C,3,1)/VLOOKUP(EOMONTH(F38,0),ИППМаш!$A:$C,3,0),2)</f>
        <v>#REF!</v>
      </c>
      <c r="H38" s="18">
        <v>1.2</v>
      </c>
      <c r="I38" s="16" t="e">
        <f>#REF!*G38*H38</f>
        <v>#REF!</v>
      </c>
      <c r="J38" s="17">
        <v>0.6</v>
      </c>
      <c r="K38" s="17">
        <v>0.48</v>
      </c>
    </row>
    <row r="39" spans="1:11" x14ac:dyDescent="0.25">
      <c r="A39" s="18">
        <v>38</v>
      </c>
      <c r="B39" s="18" t="s">
        <v>36</v>
      </c>
      <c r="C39" s="18">
        <v>1000108133</v>
      </c>
      <c r="D39" s="18" t="s">
        <v>4</v>
      </c>
      <c r="E39" s="18">
        <v>3</v>
      </c>
      <c r="F39" s="20" t="e">
        <f>#REF!</f>
        <v>#REF!</v>
      </c>
      <c r="G39" s="18" t="e">
        <f>ROUND(VLOOKUP(EOMONTH(ДО,0),ИППМаш!$A:$C,3,1)/VLOOKUP(EOMONTH(F39,0),ИППМаш!$A:$C,3,0),2)</f>
        <v>#REF!</v>
      </c>
      <c r="H39" s="18">
        <v>1.2</v>
      </c>
      <c r="I39" s="16" t="e">
        <f>#REF!*G39*H39</f>
        <v>#REF!</v>
      </c>
      <c r="J39" s="17">
        <v>0.6</v>
      </c>
      <c r="K39" s="17">
        <v>0.48</v>
      </c>
    </row>
    <row r="40" spans="1:11" x14ac:dyDescent="0.25">
      <c r="A40" s="18">
        <v>39</v>
      </c>
      <c r="B40" s="18" t="s">
        <v>37</v>
      </c>
      <c r="C40" s="18">
        <v>1000108134</v>
      </c>
      <c r="D40" s="18" t="s">
        <v>4</v>
      </c>
      <c r="E40" s="18">
        <v>2</v>
      </c>
      <c r="F40" s="20" t="e">
        <f>#REF!</f>
        <v>#REF!</v>
      </c>
      <c r="G40" s="18" t="e">
        <f>ROUND(VLOOKUP(EOMONTH(ДО,0),ИППМаш!$A:$C,3,1)/VLOOKUP(EOMONTH(F40,0),ИППМаш!$A:$C,3,0),2)</f>
        <v>#REF!</v>
      </c>
      <c r="H40" s="18">
        <v>1.2</v>
      </c>
      <c r="I40" s="16" t="e">
        <f>#REF!*G40*H40</f>
        <v>#REF!</v>
      </c>
      <c r="J40" s="17">
        <v>0.6</v>
      </c>
      <c r="K40" s="17">
        <v>0.48</v>
      </c>
    </row>
    <row r="41" spans="1:11" x14ac:dyDescent="0.25">
      <c r="A41" s="18">
        <v>40</v>
      </c>
      <c r="B41" s="18" t="s">
        <v>38</v>
      </c>
      <c r="C41" s="18">
        <v>1000108135</v>
      </c>
      <c r="D41" s="18" t="s">
        <v>4</v>
      </c>
      <c r="E41" s="18">
        <v>1</v>
      </c>
      <c r="F41" s="20" t="e">
        <f>#REF!</f>
        <v>#REF!</v>
      </c>
      <c r="G41" s="18" t="e">
        <f>ROUND(VLOOKUP(EOMONTH(ДО,0),ИППМаш!$A:$C,3,1)/VLOOKUP(EOMONTH(F41,0),ИППМаш!$A:$C,3,0),2)</f>
        <v>#REF!</v>
      </c>
      <c r="H41" s="18">
        <v>1.2</v>
      </c>
      <c r="I41" s="16" t="e">
        <f>#REF!*G41*H41</f>
        <v>#REF!</v>
      </c>
      <c r="J41" s="17">
        <v>0.6</v>
      </c>
      <c r="K41" s="17">
        <v>0.48</v>
      </c>
    </row>
    <row r="42" spans="1:11" x14ac:dyDescent="0.25">
      <c r="A42" s="18">
        <v>41</v>
      </c>
      <c r="B42" s="18" t="s">
        <v>39</v>
      </c>
      <c r="C42" s="18">
        <v>1000108136</v>
      </c>
      <c r="D42" s="18" t="s">
        <v>4</v>
      </c>
      <c r="E42" s="18">
        <v>5</v>
      </c>
      <c r="F42" s="20" t="e">
        <f>#REF!</f>
        <v>#REF!</v>
      </c>
      <c r="G42" s="18" t="e">
        <f>ROUND(VLOOKUP(EOMONTH(ДО,0),ИППМаш!$A:$C,3,1)/VLOOKUP(EOMONTH(F42,0),ИППМаш!$A:$C,3,0),2)</f>
        <v>#REF!</v>
      </c>
      <c r="H42" s="18">
        <v>1.2</v>
      </c>
      <c r="I42" s="16" t="e">
        <f>#REF!*G42*H42</f>
        <v>#REF!</v>
      </c>
      <c r="J42" s="17">
        <v>0.6</v>
      </c>
      <c r="K42" s="17">
        <v>0.48</v>
      </c>
    </row>
    <row r="43" spans="1:11" x14ac:dyDescent="0.25">
      <c r="A43" s="18">
        <v>42</v>
      </c>
      <c r="B43" s="18" t="s">
        <v>40</v>
      </c>
      <c r="C43" s="18">
        <v>1000108137</v>
      </c>
      <c r="D43" s="18" t="s">
        <v>4</v>
      </c>
      <c r="E43" s="18">
        <v>2</v>
      </c>
      <c r="F43" s="20" t="e">
        <f>#REF!</f>
        <v>#REF!</v>
      </c>
      <c r="G43" s="18" t="e">
        <f>ROUND(VLOOKUP(EOMONTH(ДО,0),ИППМаш!$A:$C,3,1)/VLOOKUP(EOMONTH(F43,0),ИППМаш!$A:$C,3,0),2)</f>
        <v>#REF!</v>
      </c>
      <c r="H43" s="18">
        <v>1.2</v>
      </c>
      <c r="I43" s="16" t="e">
        <f>#REF!*G43*H43</f>
        <v>#REF!</v>
      </c>
      <c r="J43" s="17">
        <v>0.6</v>
      </c>
      <c r="K43" s="17">
        <v>0.48</v>
      </c>
    </row>
    <row r="44" spans="1:11" x14ac:dyDescent="0.25">
      <c r="A44" s="18">
        <v>43</v>
      </c>
      <c r="B44" s="18" t="s">
        <v>41</v>
      </c>
      <c r="C44" s="18">
        <v>1000108138</v>
      </c>
      <c r="D44" s="18" t="s">
        <v>4</v>
      </c>
      <c r="E44" s="18">
        <v>2</v>
      </c>
      <c r="F44" s="20" t="e">
        <f>#REF!</f>
        <v>#REF!</v>
      </c>
      <c r="G44" s="18" t="e">
        <f>ROUND(VLOOKUP(EOMONTH(ДО,0),ИППМаш!$A:$C,3,1)/VLOOKUP(EOMONTH(F44,0),ИППМаш!$A:$C,3,0),2)</f>
        <v>#REF!</v>
      </c>
      <c r="H44" s="18">
        <v>1.2</v>
      </c>
      <c r="I44" s="16" t="e">
        <f>#REF!*G44*H44</f>
        <v>#REF!</v>
      </c>
      <c r="J44" s="17">
        <v>0.6</v>
      </c>
      <c r="K44" s="17">
        <v>0.48</v>
      </c>
    </row>
    <row r="45" spans="1:11" x14ac:dyDescent="0.25">
      <c r="A45" s="18">
        <v>44</v>
      </c>
      <c r="B45" s="18" t="s">
        <v>42</v>
      </c>
      <c r="C45" s="18">
        <v>1000111876</v>
      </c>
      <c r="D45" s="18" t="s">
        <v>4</v>
      </c>
      <c r="E45" s="18">
        <v>3</v>
      </c>
      <c r="F45" s="20" t="e">
        <f>#REF!</f>
        <v>#REF!</v>
      </c>
      <c r="G45" s="18" t="e">
        <f>ROUND(VLOOKUP(EOMONTH(ДО,0),ИППМаш!$A:$C,3,1)/VLOOKUP(EOMONTH(F45,0),ИППМаш!$A:$C,3,0),2)</f>
        <v>#REF!</v>
      </c>
      <c r="H45" s="18">
        <v>1.2</v>
      </c>
      <c r="I45" s="16" t="e">
        <f>#REF!*G45*H45</f>
        <v>#REF!</v>
      </c>
      <c r="J45" s="17">
        <v>0.6</v>
      </c>
      <c r="K45" s="17">
        <v>0.48</v>
      </c>
    </row>
    <row r="46" spans="1:11" x14ac:dyDescent="0.25">
      <c r="A46" s="18">
        <v>45</v>
      </c>
      <c r="B46" s="18" t="s">
        <v>43</v>
      </c>
      <c r="C46" s="18">
        <v>1000108139</v>
      </c>
      <c r="D46" s="18" t="s">
        <v>4</v>
      </c>
      <c r="E46" s="18">
        <v>2</v>
      </c>
      <c r="F46" s="20" t="e">
        <f>#REF!</f>
        <v>#REF!</v>
      </c>
      <c r="G46" s="18" t="e">
        <f>ROUND(VLOOKUP(EOMONTH(ДО,0),ИППМаш!$A:$C,3,1)/VLOOKUP(EOMONTH(F46,0),ИППМаш!$A:$C,3,0),2)</f>
        <v>#REF!</v>
      </c>
      <c r="H46" s="18">
        <v>1.2</v>
      </c>
      <c r="I46" s="16" t="e">
        <f>#REF!*G46*H46</f>
        <v>#REF!</v>
      </c>
      <c r="J46" s="17">
        <v>0.6</v>
      </c>
      <c r="K46" s="17">
        <v>0.48</v>
      </c>
    </row>
    <row r="47" spans="1:11" x14ac:dyDescent="0.25">
      <c r="A47" s="18">
        <v>46</v>
      </c>
      <c r="B47" s="18" t="s">
        <v>44</v>
      </c>
      <c r="C47" s="18">
        <v>1000108140</v>
      </c>
      <c r="D47" s="18" t="s">
        <v>4</v>
      </c>
      <c r="E47" s="18">
        <v>1</v>
      </c>
      <c r="F47" s="20" t="e">
        <f>#REF!</f>
        <v>#REF!</v>
      </c>
      <c r="G47" s="18" t="e">
        <f>ROUND(VLOOKUP(EOMONTH(ДО,0),ИППМаш!$A:$C,3,1)/VLOOKUP(EOMONTH(F47,0),ИППМаш!$A:$C,3,0),2)</f>
        <v>#REF!</v>
      </c>
      <c r="H47" s="18">
        <v>1.2</v>
      </c>
      <c r="I47" s="16" t="e">
        <f>#REF!*G47*H47</f>
        <v>#REF!</v>
      </c>
      <c r="J47" s="17">
        <v>0.6</v>
      </c>
      <c r="K47" s="17">
        <v>0.48</v>
      </c>
    </row>
    <row r="48" spans="1:11" x14ac:dyDescent="0.25">
      <c r="A48" s="18">
        <v>47</v>
      </c>
      <c r="B48" s="18" t="s">
        <v>45</v>
      </c>
      <c r="C48" s="18">
        <v>1000108141</v>
      </c>
      <c r="D48" s="18" t="s">
        <v>4</v>
      </c>
      <c r="E48" s="18">
        <v>1</v>
      </c>
      <c r="F48" s="20" t="e">
        <f>#REF!</f>
        <v>#REF!</v>
      </c>
      <c r="G48" s="18" t="e">
        <f>ROUND(VLOOKUP(EOMONTH(ДО,0),ИППМаш!$A:$C,3,1)/VLOOKUP(EOMONTH(F48,0),ИППМаш!$A:$C,3,0),2)</f>
        <v>#REF!</v>
      </c>
      <c r="H48" s="18">
        <v>1.2</v>
      </c>
      <c r="I48" s="16" t="e">
        <f>#REF!*G48*H48</f>
        <v>#REF!</v>
      </c>
      <c r="J48" s="17">
        <v>0.6</v>
      </c>
      <c r="K48" s="17">
        <v>0.48</v>
      </c>
    </row>
    <row r="49" spans="1:11" x14ac:dyDescent="0.25">
      <c r="A49" s="18">
        <v>48</v>
      </c>
      <c r="B49" s="18" t="s">
        <v>46</v>
      </c>
      <c r="C49" s="18">
        <v>1000108158</v>
      </c>
      <c r="D49" s="18" t="s">
        <v>4</v>
      </c>
      <c r="E49" s="18">
        <v>2</v>
      </c>
      <c r="F49" s="20" t="e">
        <f>#REF!</f>
        <v>#REF!</v>
      </c>
      <c r="G49" s="18" t="e">
        <f>ROUND(VLOOKUP(EOMONTH(ДО,0),ИППМаш!$A:$C,3,1)/VLOOKUP(EOMONTH(F49,0),ИППМаш!$A:$C,3,0),2)</f>
        <v>#REF!</v>
      </c>
      <c r="H49" s="18">
        <v>1.2</v>
      </c>
      <c r="I49" s="16" t="e">
        <f>#REF!*G49*H49</f>
        <v>#REF!</v>
      </c>
      <c r="J49" s="17">
        <v>0.6</v>
      </c>
      <c r="K49" s="17">
        <v>0.48</v>
      </c>
    </row>
    <row r="50" spans="1:11" x14ac:dyDescent="0.25">
      <c r="A50" s="18">
        <v>49</v>
      </c>
      <c r="B50" s="18" t="s">
        <v>47</v>
      </c>
      <c r="C50" s="18">
        <v>1000108164</v>
      </c>
      <c r="D50" s="18" t="s">
        <v>4</v>
      </c>
      <c r="E50" s="18">
        <v>2</v>
      </c>
      <c r="F50" s="20" t="e">
        <f>#REF!</f>
        <v>#REF!</v>
      </c>
      <c r="G50" s="18" t="e">
        <f>ROUND(VLOOKUP(EOMONTH(ДО,0),ИППМаш!$A:$C,3,1)/VLOOKUP(EOMONTH(F50,0),ИППМаш!$A:$C,3,0),2)</f>
        <v>#REF!</v>
      </c>
      <c r="H50" s="18">
        <v>1.2</v>
      </c>
      <c r="I50" s="16" t="e">
        <f>#REF!*G50*H50</f>
        <v>#REF!</v>
      </c>
      <c r="J50" s="17">
        <v>0.6</v>
      </c>
      <c r="K50" s="17">
        <v>0.48</v>
      </c>
    </row>
    <row r="51" spans="1:11" x14ac:dyDescent="0.25">
      <c r="A51" s="18">
        <v>50</v>
      </c>
      <c r="B51" s="18" t="s">
        <v>48</v>
      </c>
      <c r="C51" s="18">
        <v>1000108165</v>
      </c>
      <c r="D51" s="18" t="s">
        <v>4</v>
      </c>
      <c r="E51" s="18">
        <v>3</v>
      </c>
      <c r="F51" s="20" t="e">
        <f>#REF!</f>
        <v>#REF!</v>
      </c>
      <c r="G51" s="18" t="e">
        <f>ROUND(VLOOKUP(EOMONTH(ДО,0),ИППМаш!$A:$C,3,1)/VLOOKUP(EOMONTH(F51,0),ИППМаш!$A:$C,3,0),2)</f>
        <v>#REF!</v>
      </c>
      <c r="H51" s="18">
        <v>1.2</v>
      </c>
      <c r="I51" s="16" t="e">
        <f>#REF!*G51*H51</f>
        <v>#REF!</v>
      </c>
      <c r="J51" s="17">
        <v>0.6</v>
      </c>
      <c r="K51" s="17">
        <v>0.48</v>
      </c>
    </row>
    <row r="52" spans="1:11" x14ac:dyDescent="0.25">
      <c r="A52" s="18">
        <v>51</v>
      </c>
      <c r="B52" s="18" t="s">
        <v>49</v>
      </c>
      <c r="C52" s="18">
        <v>1000107834</v>
      </c>
      <c r="D52" s="18" t="s">
        <v>4</v>
      </c>
      <c r="E52" s="18">
        <v>1</v>
      </c>
      <c r="F52" s="20" t="e">
        <f>#REF!</f>
        <v>#REF!</v>
      </c>
      <c r="G52" s="18" t="e">
        <f>ROUND(VLOOKUP(EOMONTH(ДО,0),ИППМаш!$A:$C,3,1)/VLOOKUP(EOMONTH(F52,0),ИППМаш!$A:$C,3,0),2)</f>
        <v>#REF!</v>
      </c>
      <c r="H52" s="18">
        <v>1.2</v>
      </c>
      <c r="I52" s="16" t="e">
        <f>#REF!*G52*H52</f>
        <v>#REF!</v>
      </c>
      <c r="J52" s="17">
        <v>0.6</v>
      </c>
      <c r="K52" s="17">
        <v>0.48</v>
      </c>
    </row>
    <row r="53" spans="1:11" x14ac:dyDescent="0.25">
      <c r="A53" s="18">
        <v>52</v>
      </c>
      <c r="B53" s="18" t="s">
        <v>50</v>
      </c>
      <c r="C53" s="18">
        <v>1000107835</v>
      </c>
      <c r="D53" s="18" t="s">
        <v>4</v>
      </c>
      <c r="E53" s="18">
        <v>2</v>
      </c>
      <c r="F53" s="20" t="e">
        <f>#REF!</f>
        <v>#REF!</v>
      </c>
      <c r="G53" s="18" t="e">
        <f>ROUND(VLOOKUP(EOMONTH(ДО,0),ИППМаш!$A:$C,3,1)/VLOOKUP(EOMONTH(F53,0),ИППМаш!$A:$C,3,0),2)</f>
        <v>#REF!</v>
      </c>
      <c r="H53" s="18">
        <v>1.2</v>
      </c>
      <c r="I53" s="16" t="e">
        <f>#REF!*G53*H53</f>
        <v>#REF!</v>
      </c>
      <c r="J53" s="17">
        <v>0.6</v>
      </c>
      <c r="K53" s="17">
        <v>0.48</v>
      </c>
    </row>
    <row r="54" spans="1:11" x14ac:dyDescent="0.25">
      <c r="A54" s="18">
        <v>53</v>
      </c>
      <c r="B54" s="18" t="s">
        <v>51</v>
      </c>
      <c r="C54" s="18">
        <v>1000108166</v>
      </c>
      <c r="D54" s="18" t="s">
        <v>4</v>
      </c>
      <c r="E54" s="18">
        <v>3</v>
      </c>
      <c r="F54" s="20" t="e">
        <f>#REF!</f>
        <v>#REF!</v>
      </c>
      <c r="G54" s="18" t="e">
        <f>ROUND(VLOOKUP(EOMONTH(ДО,0),ИППМаш!$A:$C,3,1)/VLOOKUP(EOMONTH(F54,0),ИППМаш!$A:$C,3,0),2)</f>
        <v>#REF!</v>
      </c>
      <c r="H54" s="18">
        <v>1.2</v>
      </c>
      <c r="I54" s="16" t="e">
        <f>#REF!*G54*H54</f>
        <v>#REF!</v>
      </c>
      <c r="J54" s="17">
        <v>0.6</v>
      </c>
      <c r="K54" s="17">
        <v>0.48</v>
      </c>
    </row>
    <row r="55" spans="1:11" x14ac:dyDescent="0.25">
      <c r="A55" s="18">
        <v>54</v>
      </c>
      <c r="B55" s="18" t="s">
        <v>52</v>
      </c>
      <c r="C55" s="18">
        <v>1000108168</v>
      </c>
      <c r="D55" s="18" t="s">
        <v>4</v>
      </c>
      <c r="E55" s="18">
        <v>1</v>
      </c>
      <c r="F55" s="20" t="e">
        <f>#REF!</f>
        <v>#REF!</v>
      </c>
      <c r="G55" s="18" t="e">
        <f>ROUND(VLOOKUP(EOMONTH(ДО,0),ИППМаш!$A:$C,3,1)/VLOOKUP(EOMONTH(F55,0),ИППМаш!$A:$C,3,0),2)</f>
        <v>#REF!</v>
      </c>
      <c r="H55" s="18">
        <v>1.2</v>
      </c>
      <c r="I55" s="16" t="e">
        <f>#REF!*G55*H55</f>
        <v>#REF!</v>
      </c>
      <c r="J55" s="17">
        <v>0.6</v>
      </c>
      <c r="K55" s="17">
        <v>0.48</v>
      </c>
    </row>
    <row r="56" spans="1:11" x14ac:dyDescent="0.25">
      <c r="A56" s="18">
        <v>55</v>
      </c>
      <c r="B56" s="18" t="s">
        <v>53</v>
      </c>
      <c r="C56" s="18">
        <v>1000108170</v>
      </c>
      <c r="D56" s="18" t="s">
        <v>4</v>
      </c>
      <c r="E56" s="18">
        <v>2</v>
      </c>
      <c r="F56" s="20" t="e">
        <f>#REF!</f>
        <v>#REF!</v>
      </c>
      <c r="G56" s="18" t="e">
        <f>ROUND(VLOOKUP(EOMONTH(ДО,0),ИППМаш!$A:$C,3,1)/VLOOKUP(EOMONTH(F56,0),ИППМаш!$A:$C,3,0),2)</f>
        <v>#REF!</v>
      </c>
      <c r="H56" s="18">
        <v>1.2</v>
      </c>
      <c r="I56" s="16" t="e">
        <f>#REF!*G56*H56</f>
        <v>#REF!</v>
      </c>
      <c r="J56" s="17">
        <v>0.6</v>
      </c>
      <c r="K56" s="17">
        <v>0.48</v>
      </c>
    </row>
    <row r="57" spans="1:11" x14ac:dyDescent="0.25">
      <c r="A57" s="18">
        <v>56</v>
      </c>
      <c r="B57" s="18" t="s">
        <v>54</v>
      </c>
      <c r="C57" s="18">
        <v>1000108171</v>
      </c>
      <c r="D57" s="18" t="s">
        <v>4</v>
      </c>
      <c r="E57" s="18">
        <v>1</v>
      </c>
      <c r="F57" s="20" t="e">
        <f>#REF!</f>
        <v>#REF!</v>
      </c>
      <c r="G57" s="18" t="e">
        <f>ROUND(VLOOKUP(EOMONTH(ДО,0),ИППМаш!$A:$C,3,1)/VLOOKUP(EOMONTH(F57,0),ИППМаш!$A:$C,3,0),2)</f>
        <v>#REF!</v>
      </c>
      <c r="H57" s="18">
        <v>1.2</v>
      </c>
      <c r="I57" s="16" t="e">
        <f>#REF!*G57*H57</f>
        <v>#REF!</v>
      </c>
      <c r="J57" s="17">
        <v>0.6</v>
      </c>
      <c r="K57" s="17">
        <v>0.48</v>
      </c>
    </row>
    <row r="58" spans="1:11" x14ac:dyDescent="0.25">
      <c r="A58" s="18">
        <v>57</v>
      </c>
      <c r="B58" s="18" t="s">
        <v>55</v>
      </c>
      <c r="C58" s="18">
        <v>1000108172</v>
      </c>
      <c r="D58" s="18" t="s">
        <v>4</v>
      </c>
      <c r="E58" s="18">
        <v>1</v>
      </c>
      <c r="F58" s="20" t="e">
        <f>#REF!</f>
        <v>#REF!</v>
      </c>
      <c r="G58" s="18" t="e">
        <f>ROUND(VLOOKUP(EOMONTH(ДО,0),ИППМаш!$A:$C,3,1)/VLOOKUP(EOMONTH(F58,0),ИППМаш!$A:$C,3,0),2)</f>
        <v>#REF!</v>
      </c>
      <c r="H58" s="18">
        <v>1.2</v>
      </c>
      <c r="I58" s="16" t="e">
        <f>#REF!*G58*H58</f>
        <v>#REF!</v>
      </c>
      <c r="J58" s="17">
        <v>0.6</v>
      </c>
      <c r="K58" s="17">
        <v>0.48</v>
      </c>
    </row>
    <row r="59" spans="1:11" x14ac:dyDescent="0.25">
      <c r="A59" s="18">
        <v>58</v>
      </c>
      <c r="B59" s="18" t="s">
        <v>56</v>
      </c>
      <c r="C59" s="18">
        <v>1000108173</v>
      </c>
      <c r="D59" s="18" t="s">
        <v>4</v>
      </c>
      <c r="E59" s="18">
        <v>2</v>
      </c>
      <c r="F59" s="20" t="e">
        <f>#REF!</f>
        <v>#REF!</v>
      </c>
      <c r="G59" s="18" t="e">
        <f>ROUND(VLOOKUP(EOMONTH(ДО,0),ИППМаш!$A:$C,3,1)/VLOOKUP(EOMONTH(F59,0),ИППМаш!$A:$C,3,0),2)</f>
        <v>#REF!</v>
      </c>
      <c r="H59" s="18">
        <v>1.2</v>
      </c>
      <c r="I59" s="16" t="e">
        <f>#REF!*G59*H59</f>
        <v>#REF!</v>
      </c>
      <c r="J59" s="17">
        <v>0.6</v>
      </c>
      <c r="K59" s="17">
        <v>0.48</v>
      </c>
    </row>
    <row r="60" spans="1:11" x14ac:dyDescent="0.25">
      <c r="A60" s="18">
        <v>59</v>
      </c>
      <c r="B60" s="18" t="s">
        <v>57</v>
      </c>
      <c r="C60" s="18">
        <v>1000107961</v>
      </c>
      <c r="D60" s="18" t="s">
        <v>4</v>
      </c>
      <c r="E60" s="18">
        <v>4</v>
      </c>
      <c r="F60" s="20" t="e">
        <f>#REF!</f>
        <v>#REF!</v>
      </c>
      <c r="G60" s="18" t="e">
        <f>ROUND(VLOOKUP(EOMONTH(ДО,0),ИППМаш!$A:$C,3,1)/VLOOKUP(EOMONTH(F60,0),ИППМаш!$A:$C,3,0),2)</f>
        <v>#REF!</v>
      </c>
      <c r="H60" s="18">
        <v>1.2</v>
      </c>
      <c r="I60" s="16" t="e">
        <f>#REF!*G60*H60</f>
        <v>#REF!</v>
      </c>
      <c r="J60" s="17">
        <v>0.6</v>
      </c>
      <c r="K60" s="17">
        <v>0.48</v>
      </c>
    </row>
    <row r="61" spans="1:11" x14ac:dyDescent="0.25">
      <c r="A61" s="18">
        <v>60</v>
      </c>
      <c r="B61" s="18" t="s">
        <v>58</v>
      </c>
      <c r="C61" s="18">
        <v>1000108174</v>
      </c>
      <c r="D61" s="18" t="s">
        <v>4</v>
      </c>
      <c r="E61" s="18">
        <v>8</v>
      </c>
      <c r="F61" s="20" t="e">
        <f>#REF!</f>
        <v>#REF!</v>
      </c>
      <c r="G61" s="18" t="e">
        <f>ROUND(VLOOKUP(EOMONTH(ДО,0),ИППМаш!$A:$C,3,1)/VLOOKUP(EOMONTH(F61,0),ИППМаш!$A:$C,3,0),2)</f>
        <v>#REF!</v>
      </c>
      <c r="H61" s="18">
        <v>1.2</v>
      </c>
      <c r="I61" s="16" t="e">
        <f>#REF!*G61*H61</f>
        <v>#REF!</v>
      </c>
      <c r="J61" s="17">
        <v>0.6</v>
      </c>
      <c r="K61" s="17">
        <v>0.48</v>
      </c>
    </row>
    <row r="62" spans="1:11" x14ac:dyDescent="0.25">
      <c r="A62" s="18">
        <v>61</v>
      </c>
      <c r="B62" s="18" t="s">
        <v>59</v>
      </c>
      <c r="C62" s="18">
        <v>1000108175</v>
      </c>
      <c r="D62" s="18" t="s">
        <v>4</v>
      </c>
      <c r="E62" s="18">
        <v>7</v>
      </c>
      <c r="F62" s="20" t="e">
        <f>#REF!</f>
        <v>#REF!</v>
      </c>
      <c r="G62" s="18" t="e">
        <f>ROUND(VLOOKUP(EOMONTH(ДО,0),ИППМаш!$A:$C,3,1)/VLOOKUP(EOMONTH(F62,0),ИППМаш!$A:$C,3,0),2)</f>
        <v>#REF!</v>
      </c>
      <c r="H62" s="18">
        <v>1.2</v>
      </c>
      <c r="I62" s="16" t="e">
        <f>#REF!*G62*H62</f>
        <v>#REF!</v>
      </c>
      <c r="J62" s="17">
        <v>0.6</v>
      </c>
      <c r="K62" s="17">
        <v>0.48</v>
      </c>
    </row>
    <row r="63" spans="1:11" x14ac:dyDescent="0.25">
      <c r="A63" s="18">
        <v>62</v>
      </c>
      <c r="B63" s="18" t="s">
        <v>60</v>
      </c>
      <c r="C63" s="18">
        <v>1000113154</v>
      </c>
      <c r="D63" s="18" t="s">
        <v>4</v>
      </c>
      <c r="E63" s="18">
        <v>4</v>
      </c>
      <c r="F63" s="20" t="e">
        <f>#REF!</f>
        <v>#REF!</v>
      </c>
      <c r="G63" s="18" t="e">
        <f>ROUND(VLOOKUP(EOMONTH(ДО,0),ИППМаш!$A:$C,3,1)/VLOOKUP(EOMONTH(F63,0),ИППМаш!$A:$C,3,0),2)</f>
        <v>#REF!</v>
      </c>
      <c r="H63" s="18">
        <v>1.2</v>
      </c>
      <c r="I63" s="16" t="e">
        <f>#REF!*G63*H63</f>
        <v>#REF!</v>
      </c>
      <c r="J63" s="17">
        <v>0.6</v>
      </c>
      <c r="K63" s="17">
        <v>0.48</v>
      </c>
    </row>
    <row r="64" spans="1:11" x14ac:dyDescent="0.25">
      <c r="A64" s="18">
        <v>63</v>
      </c>
      <c r="B64" s="18" t="s">
        <v>61</v>
      </c>
      <c r="C64" s="18">
        <v>1000113122</v>
      </c>
      <c r="D64" s="18" t="s">
        <v>4</v>
      </c>
      <c r="E64" s="18">
        <v>1</v>
      </c>
      <c r="F64" s="20" t="e">
        <f>#REF!</f>
        <v>#REF!</v>
      </c>
      <c r="G64" s="18" t="e">
        <f>ROUND(VLOOKUP(EOMONTH(ДО,0),ИППМаш!$A:$C,3,1)/VLOOKUP(EOMONTH(F64,0),ИППМаш!$A:$C,3,0),2)</f>
        <v>#REF!</v>
      </c>
      <c r="H64" s="18">
        <v>1.2</v>
      </c>
      <c r="I64" s="16" t="e">
        <f>#REF!*G64*H64</f>
        <v>#REF!</v>
      </c>
      <c r="J64" s="17">
        <v>0.6</v>
      </c>
      <c r="K64" s="17">
        <v>0.48</v>
      </c>
    </row>
    <row r="65" spans="1:11" x14ac:dyDescent="0.25">
      <c r="A65" s="18">
        <v>64</v>
      </c>
      <c r="B65" s="18" t="s">
        <v>62</v>
      </c>
      <c r="C65" s="18">
        <v>1000111439</v>
      </c>
      <c r="D65" s="18" t="s">
        <v>4</v>
      </c>
      <c r="E65" s="18">
        <v>10</v>
      </c>
      <c r="F65" s="20" t="e">
        <f>#REF!</f>
        <v>#REF!</v>
      </c>
      <c r="G65" s="18" t="e">
        <f>ROUND(VLOOKUP(EOMONTH(ДО,0),ИППМаш!$A:$C,3,1)/VLOOKUP(EOMONTH(F65,0),ИППМаш!$A:$C,3,0),2)</f>
        <v>#REF!</v>
      </c>
      <c r="H65" s="18">
        <v>1.2</v>
      </c>
      <c r="I65" s="16" t="e">
        <f>#REF!*G65*H65</f>
        <v>#REF!</v>
      </c>
      <c r="J65" s="17">
        <v>0.6</v>
      </c>
      <c r="K65" s="17">
        <v>0.48</v>
      </c>
    </row>
    <row r="66" spans="1:11" x14ac:dyDescent="0.25">
      <c r="A66" s="18">
        <v>65</v>
      </c>
      <c r="B66" s="18" t="s">
        <v>63</v>
      </c>
      <c r="C66" s="18">
        <v>1000111438</v>
      </c>
      <c r="D66" s="18" t="s">
        <v>4</v>
      </c>
      <c r="E66" s="18">
        <v>2</v>
      </c>
      <c r="F66" s="20" t="e">
        <f>#REF!</f>
        <v>#REF!</v>
      </c>
      <c r="G66" s="18" t="e">
        <f>ROUND(VLOOKUP(EOMONTH(ДО,0),ИППМаш!$A:$C,3,1)/VLOOKUP(EOMONTH(F66,0),ИППМаш!$A:$C,3,0),2)</f>
        <v>#REF!</v>
      </c>
      <c r="H66" s="18">
        <v>1.2</v>
      </c>
      <c r="I66" s="16" t="e">
        <f>#REF!*G66*H66</f>
        <v>#REF!</v>
      </c>
      <c r="J66" s="17">
        <v>0.6</v>
      </c>
      <c r="K66" s="17">
        <v>0.48</v>
      </c>
    </row>
    <row r="67" spans="1:11" x14ac:dyDescent="0.25">
      <c r="A67" s="18">
        <v>66</v>
      </c>
      <c r="B67" s="18" t="s">
        <v>64</v>
      </c>
      <c r="C67" s="18">
        <v>1000113160</v>
      </c>
      <c r="D67" s="18" t="s">
        <v>4</v>
      </c>
      <c r="E67" s="18">
        <v>1</v>
      </c>
      <c r="F67" s="20" t="e">
        <f>#REF!</f>
        <v>#REF!</v>
      </c>
      <c r="G67" s="18" t="e">
        <f>ROUND(VLOOKUP(EOMONTH(ДО,0),ИППМаш!$A:$C,3,1)/VLOOKUP(EOMONTH(F67,0),ИППМаш!$A:$C,3,0),2)</f>
        <v>#REF!</v>
      </c>
      <c r="H67" s="18">
        <v>1.2</v>
      </c>
      <c r="I67" s="16" t="e">
        <f>#REF!*G67*H67</f>
        <v>#REF!</v>
      </c>
      <c r="J67" s="17">
        <v>0.6</v>
      </c>
      <c r="K67" s="17">
        <v>0.48</v>
      </c>
    </row>
    <row r="68" spans="1:11" x14ac:dyDescent="0.25">
      <c r="A68" s="18">
        <v>67</v>
      </c>
      <c r="B68" s="18" t="s">
        <v>65</v>
      </c>
      <c r="C68" s="18">
        <v>1000113157</v>
      </c>
      <c r="D68" s="18" t="s">
        <v>4</v>
      </c>
      <c r="E68" s="18">
        <v>2</v>
      </c>
      <c r="F68" s="20" t="e">
        <f>#REF!</f>
        <v>#REF!</v>
      </c>
      <c r="G68" s="18" t="e">
        <f>ROUND(VLOOKUP(EOMONTH(ДО,0),ИППМаш!$A:$C,3,1)/VLOOKUP(EOMONTH(F68,0),ИППМаш!$A:$C,3,0),2)</f>
        <v>#REF!</v>
      </c>
      <c r="H68" s="18">
        <v>1.2</v>
      </c>
      <c r="I68" s="16" t="e">
        <f>#REF!*G68*H68</f>
        <v>#REF!</v>
      </c>
      <c r="J68" s="17">
        <v>0.6</v>
      </c>
      <c r="K68" s="17">
        <v>0.48</v>
      </c>
    </row>
    <row r="69" spans="1:11" x14ac:dyDescent="0.25">
      <c r="A69" s="18">
        <v>68</v>
      </c>
      <c r="B69" s="18" t="s">
        <v>66</v>
      </c>
      <c r="C69" s="18">
        <v>1000111566</v>
      </c>
      <c r="D69" s="18" t="s">
        <v>4</v>
      </c>
      <c r="E69" s="18">
        <v>3</v>
      </c>
      <c r="F69" s="20" t="e">
        <f>#REF!</f>
        <v>#REF!</v>
      </c>
      <c r="G69" s="18" t="e">
        <f>ROUND(VLOOKUP(EOMONTH(ДО,0),ИППМаш!$A:$C,3,1)/VLOOKUP(EOMONTH(F69,0),ИППМаш!$A:$C,3,0),2)</f>
        <v>#REF!</v>
      </c>
      <c r="H69" s="18">
        <v>1.2</v>
      </c>
      <c r="I69" s="16" t="e">
        <f>#REF!*G69*H69</f>
        <v>#REF!</v>
      </c>
      <c r="J69" s="17">
        <v>0.6</v>
      </c>
      <c r="K69" s="17">
        <v>0.48</v>
      </c>
    </row>
    <row r="70" spans="1:11" x14ac:dyDescent="0.25">
      <c r="A70" s="18">
        <v>69</v>
      </c>
      <c r="B70" s="18" t="s">
        <v>67</v>
      </c>
      <c r="C70" s="18">
        <v>1000113167</v>
      </c>
      <c r="D70" s="18" t="s">
        <v>4</v>
      </c>
      <c r="E70" s="18">
        <v>3</v>
      </c>
      <c r="F70" s="20" t="e">
        <f>#REF!</f>
        <v>#REF!</v>
      </c>
      <c r="G70" s="18" t="e">
        <f>ROUND(VLOOKUP(EOMONTH(ДО,0),ИППМаш!$A:$C,3,1)/VLOOKUP(EOMONTH(F70,0),ИППМаш!$A:$C,3,0),2)</f>
        <v>#REF!</v>
      </c>
      <c r="H70" s="18">
        <v>1.2</v>
      </c>
      <c r="I70" s="16" t="e">
        <f>#REF!*G70*H70</f>
        <v>#REF!</v>
      </c>
      <c r="J70" s="17">
        <v>0.6</v>
      </c>
      <c r="K70" s="17">
        <v>0.48</v>
      </c>
    </row>
    <row r="71" spans="1:11" x14ac:dyDescent="0.25">
      <c r="A71" s="18">
        <v>70</v>
      </c>
      <c r="B71" s="18" t="s">
        <v>68</v>
      </c>
      <c r="C71" s="18">
        <v>1000113152</v>
      </c>
      <c r="D71" s="18" t="s">
        <v>4</v>
      </c>
      <c r="E71" s="18">
        <v>1</v>
      </c>
      <c r="F71" s="20" t="e">
        <f>#REF!</f>
        <v>#REF!</v>
      </c>
      <c r="G71" s="18" t="e">
        <f>ROUND(VLOOKUP(EOMONTH(ДО,0),ИППМаш!$A:$C,3,1)/VLOOKUP(EOMONTH(F71,0),ИППМаш!$A:$C,3,0),2)</f>
        <v>#REF!</v>
      </c>
      <c r="H71" s="18">
        <v>1.2</v>
      </c>
      <c r="I71" s="16" t="e">
        <f>#REF!*G71*H71</f>
        <v>#REF!</v>
      </c>
      <c r="J71" s="17">
        <v>0.6</v>
      </c>
      <c r="K71" s="17">
        <v>0.48</v>
      </c>
    </row>
    <row r="72" spans="1:11" x14ac:dyDescent="0.25">
      <c r="A72" s="18">
        <v>71</v>
      </c>
      <c r="B72" s="18" t="s">
        <v>69</v>
      </c>
      <c r="C72" s="18">
        <v>1000111457</v>
      </c>
      <c r="D72" s="18" t="s">
        <v>4</v>
      </c>
      <c r="E72" s="18">
        <v>2</v>
      </c>
      <c r="F72" s="20" t="e">
        <f>#REF!</f>
        <v>#REF!</v>
      </c>
      <c r="G72" s="18" t="e">
        <f>ROUND(VLOOKUP(EOMONTH(ДО,0),ИППМаш!$A:$C,3,1)/VLOOKUP(EOMONTH(F72,0),ИППМаш!$A:$C,3,0),2)</f>
        <v>#REF!</v>
      </c>
      <c r="H72" s="18">
        <v>1.2</v>
      </c>
      <c r="I72" s="16" t="e">
        <f>#REF!*G72*H72</f>
        <v>#REF!</v>
      </c>
      <c r="J72" s="17">
        <v>0.6</v>
      </c>
      <c r="K72" s="17">
        <v>0.48</v>
      </c>
    </row>
    <row r="73" spans="1:11" x14ac:dyDescent="0.25">
      <c r="A73" s="18">
        <v>72</v>
      </c>
      <c r="B73" s="18" t="s">
        <v>70</v>
      </c>
      <c r="C73" s="18">
        <v>1000113123</v>
      </c>
      <c r="D73" s="18" t="s">
        <v>4</v>
      </c>
      <c r="E73" s="18">
        <v>2</v>
      </c>
      <c r="F73" s="20" t="e">
        <f>#REF!</f>
        <v>#REF!</v>
      </c>
      <c r="G73" s="18" t="e">
        <f>ROUND(VLOOKUP(EOMONTH(ДО,0),ИППМаш!$A:$C,3,1)/VLOOKUP(EOMONTH(F73,0),ИППМаш!$A:$C,3,0),2)</f>
        <v>#REF!</v>
      </c>
      <c r="H73" s="18">
        <v>1.2</v>
      </c>
      <c r="I73" s="16" t="e">
        <f>#REF!*G73*H73</f>
        <v>#REF!</v>
      </c>
      <c r="J73" s="17">
        <v>0.6</v>
      </c>
      <c r="K73" s="17">
        <v>0.48</v>
      </c>
    </row>
    <row r="74" spans="1:11" x14ac:dyDescent="0.25">
      <c r="A74" s="18">
        <v>73</v>
      </c>
      <c r="B74" s="18" t="s">
        <v>71</v>
      </c>
      <c r="C74" s="18">
        <v>1000111603</v>
      </c>
      <c r="D74" s="18" t="s">
        <v>4</v>
      </c>
      <c r="E74" s="18">
        <v>2</v>
      </c>
      <c r="F74" s="20" t="e">
        <f>#REF!</f>
        <v>#REF!</v>
      </c>
      <c r="G74" s="18" t="e">
        <f>ROUND(VLOOKUP(EOMONTH(ДО,0),ИППМаш!$A:$C,3,1)/VLOOKUP(EOMONTH(F74,0),ИППМаш!$A:$C,3,0),2)</f>
        <v>#REF!</v>
      </c>
      <c r="H74" s="18">
        <v>1.2</v>
      </c>
      <c r="I74" s="16" t="e">
        <f>#REF!*G74*H74</f>
        <v>#REF!</v>
      </c>
      <c r="J74" s="17">
        <v>0.6</v>
      </c>
      <c r="K74" s="17">
        <v>0.48</v>
      </c>
    </row>
    <row r="75" spans="1:11" x14ac:dyDescent="0.25">
      <c r="A75" s="18">
        <v>74</v>
      </c>
      <c r="B75" s="18" t="s">
        <v>72</v>
      </c>
      <c r="C75" s="18">
        <v>1000107826</v>
      </c>
      <c r="D75" s="18" t="s">
        <v>4</v>
      </c>
      <c r="E75" s="18">
        <v>2</v>
      </c>
      <c r="F75" s="20" t="e">
        <f>#REF!</f>
        <v>#REF!</v>
      </c>
      <c r="G75" s="18" t="e">
        <f>ROUND(VLOOKUP(EOMONTH(ДО,0),ИППМаш!$A:$C,3,1)/VLOOKUP(EOMONTH(F75,0),ИППМаш!$A:$C,3,0),2)</f>
        <v>#REF!</v>
      </c>
      <c r="H75" s="18">
        <v>1.2</v>
      </c>
      <c r="I75" s="16" t="e">
        <f>#REF!*G75*H75</f>
        <v>#REF!</v>
      </c>
      <c r="J75" s="17">
        <v>0.6</v>
      </c>
      <c r="K75" s="17">
        <v>0.48</v>
      </c>
    </row>
    <row r="76" spans="1:11" x14ac:dyDescent="0.25">
      <c r="A76" s="18">
        <v>75</v>
      </c>
      <c r="B76" s="18" t="s">
        <v>73</v>
      </c>
      <c r="C76" s="18">
        <v>1000111620</v>
      </c>
      <c r="D76" s="18" t="s">
        <v>4</v>
      </c>
      <c r="E76" s="18">
        <v>2</v>
      </c>
      <c r="F76" s="20" t="e">
        <f>#REF!</f>
        <v>#REF!</v>
      </c>
      <c r="G76" s="18" t="e">
        <f>ROUND(VLOOKUP(EOMONTH(ДО,0),ИППМаш!$A:$C,3,1)/VLOOKUP(EOMONTH(F76,0),ИППМаш!$A:$C,3,0),2)</f>
        <v>#REF!</v>
      </c>
      <c r="H76" s="18">
        <v>1.2</v>
      </c>
      <c r="I76" s="16" t="e">
        <f>#REF!*G76*H76</f>
        <v>#REF!</v>
      </c>
      <c r="J76" s="17">
        <v>0.6</v>
      </c>
      <c r="K76" s="17">
        <v>0.48</v>
      </c>
    </row>
    <row r="77" spans="1:11" x14ac:dyDescent="0.25">
      <c r="A77" s="18">
        <v>76</v>
      </c>
      <c r="B77" s="18" t="s">
        <v>74</v>
      </c>
      <c r="C77" s="18">
        <v>1000113170</v>
      </c>
      <c r="D77" s="18" t="s">
        <v>4</v>
      </c>
      <c r="E77" s="18">
        <v>2</v>
      </c>
      <c r="F77" s="20" t="e">
        <f>#REF!</f>
        <v>#REF!</v>
      </c>
      <c r="G77" s="18" t="e">
        <f>ROUND(VLOOKUP(EOMONTH(ДО,0),ИППМаш!$A:$C,3,1)/VLOOKUP(EOMONTH(F77,0),ИППМаш!$A:$C,3,0),2)</f>
        <v>#REF!</v>
      </c>
      <c r="H77" s="18">
        <v>1.2</v>
      </c>
      <c r="I77" s="16" t="e">
        <f>#REF!*G77*H77</f>
        <v>#REF!</v>
      </c>
      <c r="J77" s="17">
        <v>0.6</v>
      </c>
      <c r="K77" s="17">
        <v>0.48</v>
      </c>
    </row>
    <row r="78" spans="1:11" x14ac:dyDescent="0.25">
      <c r="A78" s="18">
        <v>77</v>
      </c>
      <c r="B78" s="18" t="s">
        <v>75</v>
      </c>
      <c r="C78" s="18">
        <v>1000111610</v>
      </c>
      <c r="D78" s="18" t="s">
        <v>4</v>
      </c>
      <c r="E78" s="18">
        <v>1</v>
      </c>
      <c r="F78" s="20" t="e">
        <f>#REF!</f>
        <v>#REF!</v>
      </c>
      <c r="G78" s="18" t="e">
        <f>ROUND(VLOOKUP(EOMONTH(ДО,0),ИППМаш!$A:$C,3,1)/VLOOKUP(EOMONTH(F78,0),ИППМаш!$A:$C,3,0),2)</f>
        <v>#REF!</v>
      </c>
      <c r="H78" s="18">
        <v>1.2</v>
      </c>
      <c r="I78" s="16" t="e">
        <f>#REF!*G78*H78</f>
        <v>#REF!</v>
      </c>
      <c r="J78" s="17">
        <v>0.6</v>
      </c>
      <c r="K78" s="17">
        <v>0.48</v>
      </c>
    </row>
    <row r="79" spans="1:11" x14ac:dyDescent="0.25">
      <c r="A79" s="18">
        <v>78</v>
      </c>
      <c r="B79" s="18" t="s">
        <v>76</v>
      </c>
      <c r="C79" s="18">
        <v>1000113172</v>
      </c>
      <c r="D79" s="18" t="s">
        <v>4</v>
      </c>
      <c r="E79" s="18">
        <v>2</v>
      </c>
      <c r="F79" s="20" t="e">
        <f>#REF!</f>
        <v>#REF!</v>
      </c>
      <c r="G79" s="18" t="e">
        <f>ROUND(VLOOKUP(EOMONTH(ДО,0),ИППМаш!$A:$C,3,1)/VLOOKUP(EOMONTH(F79,0),ИППМаш!$A:$C,3,0),2)</f>
        <v>#REF!</v>
      </c>
      <c r="H79" s="18">
        <v>1.2</v>
      </c>
      <c r="I79" s="16" t="e">
        <f>#REF!*G79*H79</f>
        <v>#REF!</v>
      </c>
      <c r="J79" s="17">
        <v>0.6</v>
      </c>
      <c r="K79" s="17">
        <v>0.48</v>
      </c>
    </row>
    <row r="80" spans="1:11" x14ac:dyDescent="0.25">
      <c r="A80" s="18">
        <v>79</v>
      </c>
      <c r="B80" s="18" t="s">
        <v>77</v>
      </c>
      <c r="C80" s="18">
        <v>1000113171</v>
      </c>
      <c r="D80" s="18" t="s">
        <v>4</v>
      </c>
      <c r="E80" s="18">
        <v>2</v>
      </c>
      <c r="F80" s="20" t="e">
        <f>#REF!</f>
        <v>#REF!</v>
      </c>
      <c r="G80" s="18" t="e">
        <f>ROUND(VLOOKUP(EOMONTH(ДО,0),ИППМаш!$A:$C,3,1)/VLOOKUP(EOMONTH(F80,0),ИППМаш!$A:$C,3,0),2)</f>
        <v>#REF!</v>
      </c>
      <c r="H80" s="18">
        <v>1.2</v>
      </c>
      <c r="I80" s="16" t="e">
        <f>#REF!*G80*H80</f>
        <v>#REF!</v>
      </c>
      <c r="J80" s="17">
        <v>0.6</v>
      </c>
      <c r="K80" s="17">
        <v>0.48</v>
      </c>
    </row>
    <row r="81" spans="1:11" x14ac:dyDescent="0.25">
      <c r="A81" s="18">
        <v>80</v>
      </c>
      <c r="B81" s="18" t="s">
        <v>78</v>
      </c>
      <c r="C81" s="18">
        <v>1000111609</v>
      </c>
      <c r="D81" s="18" t="s">
        <v>4</v>
      </c>
      <c r="E81" s="18">
        <v>2</v>
      </c>
      <c r="F81" s="20" t="e">
        <f>#REF!</f>
        <v>#REF!</v>
      </c>
      <c r="G81" s="18" t="e">
        <f>ROUND(VLOOKUP(EOMONTH(ДО,0),ИППМаш!$A:$C,3,1)/VLOOKUP(EOMONTH(F81,0),ИППМаш!$A:$C,3,0),2)</f>
        <v>#REF!</v>
      </c>
      <c r="H81" s="18">
        <v>1.2</v>
      </c>
      <c r="I81" s="16" t="e">
        <f>#REF!*G81*H81</f>
        <v>#REF!</v>
      </c>
      <c r="J81" s="17">
        <v>0.6</v>
      </c>
      <c r="K81" s="17">
        <v>0.48</v>
      </c>
    </row>
    <row r="82" spans="1:11" x14ac:dyDescent="0.25">
      <c r="A82" s="18">
        <v>81</v>
      </c>
      <c r="B82" s="18" t="s">
        <v>79</v>
      </c>
      <c r="C82" s="18">
        <v>1000113166</v>
      </c>
      <c r="D82" s="18" t="s">
        <v>4</v>
      </c>
      <c r="E82" s="18">
        <v>6</v>
      </c>
      <c r="F82" s="20" t="e">
        <f>#REF!</f>
        <v>#REF!</v>
      </c>
      <c r="G82" s="18" t="e">
        <f>ROUND(VLOOKUP(EOMONTH(ДО,0),ИППМаш!$A:$C,3,1)/VLOOKUP(EOMONTH(F82,0),ИППМаш!$A:$C,3,0),2)</f>
        <v>#REF!</v>
      </c>
      <c r="H82" s="18">
        <v>1.2</v>
      </c>
      <c r="I82" s="16" t="e">
        <f>#REF!*G82*H82</f>
        <v>#REF!</v>
      </c>
      <c r="J82" s="17">
        <v>0.6</v>
      </c>
      <c r="K82" s="17">
        <v>0.48</v>
      </c>
    </row>
    <row r="83" spans="1:11" x14ac:dyDescent="0.25">
      <c r="A83" s="18">
        <v>82</v>
      </c>
      <c r="B83" s="18" t="s">
        <v>80</v>
      </c>
      <c r="C83" s="18">
        <v>1000111563</v>
      </c>
      <c r="D83" s="18" t="s">
        <v>4</v>
      </c>
      <c r="E83" s="18">
        <v>2</v>
      </c>
      <c r="F83" s="20" t="e">
        <f>#REF!</f>
        <v>#REF!</v>
      </c>
      <c r="G83" s="18" t="e">
        <f>ROUND(VLOOKUP(EOMONTH(ДО,0),ИППМаш!$A:$C,3,1)/VLOOKUP(EOMONTH(F83,0),ИППМаш!$A:$C,3,0),2)</f>
        <v>#REF!</v>
      </c>
      <c r="H83" s="18">
        <v>1.2</v>
      </c>
      <c r="I83" s="16" t="e">
        <f>#REF!*G83*H83</f>
        <v>#REF!</v>
      </c>
      <c r="J83" s="17">
        <v>0.6</v>
      </c>
      <c r="K83" s="17">
        <v>0.48</v>
      </c>
    </row>
    <row r="84" spans="1:11" x14ac:dyDescent="0.25">
      <c r="A84" s="18">
        <v>83</v>
      </c>
      <c r="B84" s="18" t="s">
        <v>81</v>
      </c>
      <c r="C84" s="18">
        <v>1000108177</v>
      </c>
      <c r="D84" s="18" t="s">
        <v>4</v>
      </c>
      <c r="E84" s="18">
        <v>4</v>
      </c>
      <c r="F84" s="20" t="e">
        <f>#REF!</f>
        <v>#REF!</v>
      </c>
      <c r="G84" s="18" t="e">
        <f>ROUND(VLOOKUP(EOMONTH(ДО,0),ИППМаш!$A:$C,3,1)/VLOOKUP(EOMONTH(F84,0),ИППМаш!$A:$C,3,0),2)</f>
        <v>#REF!</v>
      </c>
      <c r="H84" s="18">
        <v>1.2</v>
      </c>
      <c r="I84" s="16" t="e">
        <f>#REF!*G84*H84</f>
        <v>#REF!</v>
      </c>
      <c r="J84" s="17">
        <v>0.6</v>
      </c>
      <c r="K84" s="17">
        <v>0.48</v>
      </c>
    </row>
    <row r="85" spans="1:11" x14ac:dyDescent="0.25">
      <c r="A85" s="18">
        <v>84</v>
      </c>
      <c r="B85" s="18" t="s">
        <v>82</v>
      </c>
      <c r="C85" s="18">
        <v>1000108178</v>
      </c>
      <c r="D85" s="18" t="s">
        <v>4</v>
      </c>
      <c r="E85" s="18">
        <v>2</v>
      </c>
      <c r="F85" s="20" t="e">
        <f>#REF!</f>
        <v>#REF!</v>
      </c>
      <c r="G85" s="18" t="e">
        <f>ROUND(VLOOKUP(EOMONTH(ДО,0),ИППМаш!$A:$C,3,1)/VLOOKUP(EOMONTH(F85,0),ИППМаш!$A:$C,3,0),2)</f>
        <v>#REF!</v>
      </c>
      <c r="H85" s="18">
        <v>1.2</v>
      </c>
      <c r="I85" s="16" t="e">
        <f>#REF!*G85*H85</f>
        <v>#REF!</v>
      </c>
      <c r="J85" s="17">
        <v>0.6</v>
      </c>
      <c r="K85" s="17">
        <v>0.48</v>
      </c>
    </row>
    <row r="86" spans="1:11" x14ac:dyDescent="0.25">
      <c r="A86" s="18">
        <v>85</v>
      </c>
      <c r="B86" s="18" t="s">
        <v>83</v>
      </c>
      <c r="C86" s="18">
        <v>1000108179</v>
      </c>
      <c r="D86" s="18" t="s">
        <v>4</v>
      </c>
      <c r="E86" s="18">
        <v>1</v>
      </c>
      <c r="F86" s="20" t="e">
        <f>#REF!</f>
        <v>#REF!</v>
      </c>
      <c r="G86" s="18" t="e">
        <f>ROUND(VLOOKUP(EOMONTH(ДО,0),ИППМаш!$A:$C,3,1)/VLOOKUP(EOMONTH(F86,0),ИППМаш!$A:$C,3,0),2)</f>
        <v>#REF!</v>
      </c>
      <c r="H86" s="18">
        <v>1.2</v>
      </c>
      <c r="I86" s="16" t="e">
        <f>#REF!*G86*H86</f>
        <v>#REF!</v>
      </c>
      <c r="J86" s="17">
        <v>0.6</v>
      </c>
      <c r="K86" s="17">
        <v>0.48</v>
      </c>
    </row>
    <row r="87" spans="1:11" x14ac:dyDescent="0.25">
      <c r="A87" s="18">
        <v>86</v>
      </c>
      <c r="B87" s="18" t="s">
        <v>84</v>
      </c>
      <c r="C87" s="18">
        <v>1000108180</v>
      </c>
      <c r="D87" s="18" t="s">
        <v>4</v>
      </c>
      <c r="E87" s="18">
        <v>1</v>
      </c>
      <c r="F87" s="20" t="e">
        <f>#REF!</f>
        <v>#REF!</v>
      </c>
      <c r="G87" s="18" t="e">
        <f>ROUND(VLOOKUP(EOMONTH(ДО,0),ИППМаш!$A:$C,3,1)/VLOOKUP(EOMONTH(F87,0),ИППМаш!$A:$C,3,0),2)</f>
        <v>#REF!</v>
      </c>
      <c r="H87" s="18">
        <v>1.2</v>
      </c>
      <c r="I87" s="16" t="e">
        <f>#REF!*G87*H87</f>
        <v>#REF!</v>
      </c>
      <c r="J87" s="17">
        <v>0.6</v>
      </c>
      <c r="K87" s="17">
        <v>0.48</v>
      </c>
    </row>
    <row r="88" spans="1:11" x14ac:dyDescent="0.25">
      <c r="A88" s="18">
        <v>87</v>
      </c>
      <c r="B88" s="18" t="s">
        <v>85</v>
      </c>
      <c r="C88" s="18">
        <v>1000108183</v>
      </c>
      <c r="D88" s="18" t="s">
        <v>4</v>
      </c>
      <c r="E88" s="18">
        <v>1</v>
      </c>
      <c r="F88" s="20" t="e">
        <f>#REF!</f>
        <v>#REF!</v>
      </c>
      <c r="G88" s="18" t="e">
        <f>ROUND(VLOOKUP(EOMONTH(ДО,0),ИППМаш!$A:$C,3,1)/VLOOKUP(EOMONTH(F88,0),ИППМаш!$A:$C,3,0),2)</f>
        <v>#REF!</v>
      </c>
      <c r="H88" s="18">
        <v>1.2</v>
      </c>
      <c r="I88" s="16" t="e">
        <f>#REF!*G88*H88</f>
        <v>#REF!</v>
      </c>
      <c r="J88" s="17">
        <v>0.6</v>
      </c>
      <c r="K88" s="17">
        <v>0.48</v>
      </c>
    </row>
    <row r="89" spans="1:11" x14ac:dyDescent="0.25">
      <c r="A89" s="18">
        <v>88</v>
      </c>
      <c r="B89" s="18" t="s">
        <v>86</v>
      </c>
      <c r="C89" s="18">
        <v>1000111531</v>
      </c>
      <c r="D89" s="18" t="s">
        <v>4</v>
      </c>
      <c r="E89" s="18">
        <v>2</v>
      </c>
      <c r="F89" s="20" t="e">
        <f>#REF!</f>
        <v>#REF!</v>
      </c>
      <c r="G89" s="18" t="e">
        <f>ROUND(VLOOKUP(EOMONTH(ДО,0),ИППМаш!$A:$C,3,1)/VLOOKUP(EOMONTH(F89,0),ИППМаш!$A:$C,3,0),2)</f>
        <v>#REF!</v>
      </c>
      <c r="H89" s="18">
        <v>1.2</v>
      </c>
      <c r="I89" s="16" t="e">
        <f>#REF!*G89*H89</f>
        <v>#REF!</v>
      </c>
      <c r="J89" s="17">
        <v>0.6</v>
      </c>
      <c r="K89" s="17">
        <v>0.48</v>
      </c>
    </row>
    <row r="90" spans="1:11" x14ac:dyDescent="0.25">
      <c r="A90" s="18">
        <v>89</v>
      </c>
      <c r="B90" s="18" t="s">
        <v>87</v>
      </c>
      <c r="C90" s="18">
        <v>1000107825</v>
      </c>
      <c r="D90" s="18" t="s">
        <v>4</v>
      </c>
      <c r="E90" s="18">
        <v>1</v>
      </c>
      <c r="F90" s="20" t="e">
        <f>#REF!</f>
        <v>#REF!</v>
      </c>
      <c r="G90" s="18" t="e">
        <f>ROUND(VLOOKUP(EOMONTH(ДО,0),ИППМаш!$A:$C,3,1)/VLOOKUP(EOMONTH(F90,0),ИППМаш!$A:$C,3,0),2)</f>
        <v>#REF!</v>
      </c>
      <c r="H90" s="18">
        <v>1.2</v>
      </c>
      <c r="I90" s="16" t="e">
        <f>#REF!*G90*H90</f>
        <v>#REF!</v>
      </c>
      <c r="J90" s="17">
        <v>0.6</v>
      </c>
      <c r="K90" s="17">
        <v>0.48</v>
      </c>
    </row>
    <row r="91" spans="1:11" x14ac:dyDescent="0.25">
      <c r="A91" s="18">
        <v>90</v>
      </c>
      <c r="B91" s="18" t="s">
        <v>88</v>
      </c>
      <c r="C91" s="18">
        <v>1000108176</v>
      </c>
      <c r="D91" s="18" t="s">
        <v>4</v>
      </c>
      <c r="E91" s="18">
        <v>1</v>
      </c>
      <c r="F91" s="20" t="e">
        <f>#REF!</f>
        <v>#REF!</v>
      </c>
      <c r="G91" s="18" t="e">
        <f>ROUND(VLOOKUP(EOMONTH(ДО,0),ИППМаш!$A:$C,3,1)/VLOOKUP(EOMONTH(F91,0),ИППМаш!$A:$C,3,0),2)</f>
        <v>#REF!</v>
      </c>
      <c r="H91" s="18">
        <v>1.2</v>
      </c>
      <c r="I91" s="16" t="e">
        <f>#REF!*G91*H91</f>
        <v>#REF!</v>
      </c>
      <c r="J91" s="17">
        <v>0.6</v>
      </c>
      <c r="K91" s="17">
        <v>0.48</v>
      </c>
    </row>
    <row r="92" spans="1:11" x14ac:dyDescent="0.25">
      <c r="A92" s="18">
        <v>91</v>
      </c>
      <c r="B92" s="18" t="s">
        <v>89</v>
      </c>
      <c r="C92" s="18">
        <v>1000111738</v>
      </c>
      <c r="D92" s="18" t="s">
        <v>4</v>
      </c>
      <c r="E92" s="18">
        <v>1</v>
      </c>
      <c r="F92" s="20" t="e">
        <f>#REF!</f>
        <v>#REF!</v>
      </c>
      <c r="G92" s="18" t="e">
        <f>ROUND(VLOOKUP(EOMONTH(ДО,0),ИППМаш!$A:$C,3,1)/VLOOKUP(EOMONTH(F92,0),ИППМаш!$A:$C,3,0),2)</f>
        <v>#REF!</v>
      </c>
      <c r="H92" s="18">
        <v>1.2</v>
      </c>
      <c r="I92" s="16" t="e">
        <f>#REF!*G92*H92</f>
        <v>#REF!</v>
      </c>
      <c r="J92" s="17">
        <v>0.6</v>
      </c>
      <c r="K92" s="17">
        <v>0.48</v>
      </c>
    </row>
    <row r="93" spans="1:11" x14ac:dyDescent="0.25">
      <c r="A93" s="18">
        <v>92</v>
      </c>
      <c r="B93" s="18" t="s">
        <v>90</v>
      </c>
      <c r="C93" s="18">
        <v>1000113163</v>
      </c>
      <c r="D93" s="18" t="s">
        <v>4</v>
      </c>
      <c r="E93" s="18">
        <v>2</v>
      </c>
      <c r="F93" s="20" t="e">
        <f>#REF!</f>
        <v>#REF!</v>
      </c>
      <c r="G93" s="18" t="e">
        <f>ROUND(VLOOKUP(EOMONTH(ДО,0),ИППМаш!$A:$C,3,1)/VLOOKUP(EOMONTH(F93,0),ИППМаш!$A:$C,3,0),2)</f>
        <v>#REF!</v>
      </c>
      <c r="H93" s="18">
        <v>1.2</v>
      </c>
      <c r="I93" s="16" t="e">
        <f>#REF!*G93*H93</f>
        <v>#REF!</v>
      </c>
      <c r="J93" s="17">
        <v>0.6</v>
      </c>
      <c r="K93" s="17">
        <v>0.48</v>
      </c>
    </row>
    <row r="94" spans="1:11" x14ac:dyDescent="0.25">
      <c r="A94" s="18">
        <v>93</v>
      </c>
      <c r="B94" s="18" t="s">
        <v>91</v>
      </c>
      <c r="C94" s="18">
        <v>1000113149</v>
      </c>
      <c r="D94" s="18" t="s">
        <v>4</v>
      </c>
      <c r="E94" s="18">
        <v>4</v>
      </c>
      <c r="F94" s="20" t="e">
        <f>#REF!</f>
        <v>#REF!</v>
      </c>
      <c r="G94" s="18" t="e">
        <f>ROUND(VLOOKUP(EOMONTH(ДО,0),ИППМаш!$A:$C,3,1)/VLOOKUP(EOMONTH(F94,0),ИППМаш!$A:$C,3,0),2)</f>
        <v>#REF!</v>
      </c>
      <c r="H94" s="18">
        <v>1.2</v>
      </c>
      <c r="I94" s="16" t="e">
        <f>#REF!*G94*H94</f>
        <v>#REF!</v>
      </c>
      <c r="J94" s="17">
        <v>0.6</v>
      </c>
      <c r="K94" s="17">
        <v>0.48</v>
      </c>
    </row>
    <row r="95" spans="1:11" x14ac:dyDescent="0.25">
      <c r="A95" s="18">
        <v>94</v>
      </c>
      <c r="B95" s="18" t="s">
        <v>92</v>
      </c>
      <c r="C95" s="18">
        <v>1000111877</v>
      </c>
      <c r="D95" s="18" t="s">
        <v>4</v>
      </c>
      <c r="E95" s="18">
        <v>10</v>
      </c>
      <c r="F95" s="20" t="e">
        <f>#REF!</f>
        <v>#REF!</v>
      </c>
      <c r="G95" s="18" t="e">
        <f>ROUND(VLOOKUP(EOMONTH(ДО,0),ИППМаш!$A:$C,3,1)/VLOOKUP(EOMONTH(F95,0),ИППМаш!$A:$C,3,0),2)</f>
        <v>#REF!</v>
      </c>
      <c r="H95" s="18">
        <v>1.2</v>
      </c>
      <c r="I95" s="16" t="e">
        <f>#REF!*G95*H95</f>
        <v>#REF!</v>
      </c>
      <c r="J95" s="17">
        <v>0.6</v>
      </c>
      <c r="K95" s="17">
        <v>0.48</v>
      </c>
    </row>
    <row r="96" spans="1:11" x14ac:dyDescent="0.25">
      <c r="A96" s="18">
        <v>95</v>
      </c>
      <c r="B96" s="18" t="s">
        <v>93</v>
      </c>
      <c r="C96" s="18">
        <v>1000111135</v>
      </c>
      <c r="D96" s="18" t="s">
        <v>4</v>
      </c>
      <c r="E96" s="18">
        <v>4</v>
      </c>
      <c r="F96" s="20" t="e">
        <f>#REF!</f>
        <v>#REF!</v>
      </c>
      <c r="G96" s="18" t="e">
        <f>ROUND(VLOOKUP(EOMONTH(ДО,0),ИППМаш!$A:$C,3,1)/VLOOKUP(EOMONTH(F96,0),ИППМаш!$A:$C,3,0),2)</f>
        <v>#REF!</v>
      </c>
      <c r="H96" s="18">
        <v>1.2</v>
      </c>
      <c r="I96" s="16" t="e">
        <f>#REF!*G96*H96</f>
        <v>#REF!</v>
      </c>
      <c r="J96" s="17">
        <v>0.6</v>
      </c>
      <c r="K96" s="17">
        <v>0.48</v>
      </c>
    </row>
    <row r="97" spans="1:11" x14ac:dyDescent="0.25">
      <c r="A97" s="18">
        <v>96</v>
      </c>
      <c r="B97" s="18" t="s">
        <v>94</v>
      </c>
      <c r="C97" s="18">
        <v>1000108191</v>
      </c>
      <c r="D97" s="18" t="s">
        <v>4</v>
      </c>
      <c r="E97" s="18">
        <v>1</v>
      </c>
      <c r="F97" s="20" t="e">
        <f>#REF!</f>
        <v>#REF!</v>
      </c>
      <c r="G97" s="18" t="e">
        <f>ROUND(VLOOKUP(EOMONTH(ДО,0),ИППМаш!$A:$C,3,1)/VLOOKUP(EOMONTH(F97,0),ИППМаш!$A:$C,3,0),2)</f>
        <v>#REF!</v>
      </c>
      <c r="H97" s="18">
        <v>1.2</v>
      </c>
      <c r="I97" s="16" t="e">
        <f>#REF!*G97*H97</f>
        <v>#REF!</v>
      </c>
      <c r="J97" s="17">
        <v>0.6</v>
      </c>
      <c r="K97" s="17">
        <v>0.48</v>
      </c>
    </row>
    <row r="98" spans="1:11" x14ac:dyDescent="0.25">
      <c r="A98" s="18">
        <v>97</v>
      </c>
      <c r="B98" s="18" t="s">
        <v>95</v>
      </c>
      <c r="C98" s="18">
        <v>1000111878</v>
      </c>
      <c r="D98" s="18" t="s">
        <v>4</v>
      </c>
      <c r="E98" s="18">
        <v>2</v>
      </c>
      <c r="F98" s="20" t="e">
        <f>#REF!</f>
        <v>#REF!</v>
      </c>
      <c r="G98" s="18" t="e">
        <f>ROUND(VLOOKUP(EOMONTH(ДО,0),ИППМаш!$A:$C,3,1)/VLOOKUP(EOMONTH(F98,0),ИППМаш!$A:$C,3,0),2)</f>
        <v>#REF!</v>
      </c>
      <c r="H98" s="18">
        <v>1.2</v>
      </c>
      <c r="I98" s="16" t="e">
        <f>#REF!*G98*H98</f>
        <v>#REF!</v>
      </c>
      <c r="J98" s="17">
        <v>0.6</v>
      </c>
      <c r="K98" s="17">
        <v>0.48</v>
      </c>
    </row>
    <row r="99" spans="1:11" x14ac:dyDescent="0.25">
      <c r="A99" s="18">
        <v>98</v>
      </c>
      <c r="B99" s="18" t="s">
        <v>96</v>
      </c>
      <c r="C99" s="18">
        <v>1000111567</v>
      </c>
      <c r="D99" s="18" t="s">
        <v>4</v>
      </c>
      <c r="E99" s="18">
        <v>2</v>
      </c>
      <c r="F99" s="20" t="e">
        <f>#REF!</f>
        <v>#REF!</v>
      </c>
      <c r="G99" s="18" t="e">
        <f>ROUND(VLOOKUP(EOMONTH(ДО,0),ИППМаш!$A:$C,3,1)/VLOOKUP(EOMONTH(F99,0),ИППМаш!$A:$C,3,0),2)</f>
        <v>#REF!</v>
      </c>
      <c r="H99" s="18">
        <v>1.2</v>
      </c>
      <c r="I99" s="16" t="e">
        <f>#REF!*G99*H99</f>
        <v>#REF!</v>
      </c>
      <c r="J99" s="17">
        <v>0.6</v>
      </c>
      <c r="K99" s="17">
        <v>0.48</v>
      </c>
    </row>
    <row r="100" spans="1:11" x14ac:dyDescent="0.25">
      <c r="A100" s="18">
        <v>99</v>
      </c>
      <c r="B100" s="18" t="s">
        <v>97</v>
      </c>
      <c r="C100" s="18">
        <v>1000113161</v>
      </c>
      <c r="D100" s="18" t="s">
        <v>4</v>
      </c>
      <c r="E100" s="18">
        <v>3</v>
      </c>
      <c r="F100" s="20" t="e">
        <f>#REF!</f>
        <v>#REF!</v>
      </c>
      <c r="G100" s="18" t="e">
        <f>ROUND(VLOOKUP(EOMONTH(ДО,0),ИППМаш!$A:$C,3,1)/VLOOKUP(EOMONTH(F100,0),ИППМаш!$A:$C,3,0),2)</f>
        <v>#REF!</v>
      </c>
      <c r="H100" s="18">
        <v>1.2</v>
      </c>
      <c r="I100" s="16" t="e">
        <f>#REF!*G100*H100</f>
        <v>#REF!</v>
      </c>
      <c r="J100" s="17">
        <v>0.6</v>
      </c>
      <c r="K100" s="17">
        <v>0.48</v>
      </c>
    </row>
    <row r="101" spans="1:11" x14ac:dyDescent="0.25">
      <c r="A101" s="18">
        <v>100</v>
      </c>
      <c r="B101" s="18" t="s">
        <v>98</v>
      </c>
      <c r="C101" s="18">
        <v>1000111613</v>
      </c>
      <c r="D101" s="18" t="s">
        <v>4</v>
      </c>
      <c r="E101" s="18">
        <v>4</v>
      </c>
      <c r="F101" s="20" t="e">
        <f>#REF!</f>
        <v>#REF!</v>
      </c>
      <c r="G101" s="18" t="e">
        <f>ROUND(VLOOKUP(EOMONTH(ДО,0),ИППМаш!$A:$C,3,1)/VLOOKUP(EOMONTH(F101,0),ИППМаш!$A:$C,3,0),2)</f>
        <v>#REF!</v>
      </c>
      <c r="H101" s="18">
        <v>1.2</v>
      </c>
      <c r="I101" s="16" t="e">
        <f>#REF!*G101*H101</f>
        <v>#REF!</v>
      </c>
      <c r="J101" s="17">
        <v>0.6</v>
      </c>
      <c r="K101" s="17">
        <v>0.48</v>
      </c>
    </row>
    <row r="102" spans="1:11" x14ac:dyDescent="0.25">
      <c r="A102" s="18">
        <v>101</v>
      </c>
      <c r="B102" s="18" t="s">
        <v>99</v>
      </c>
      <c r="C102" s="18">
        <v>1000111601</v>
      </c>
      <c r="D102" s="18" t="s">
        <v>4</v>
      </c>
      <c r="E102" s="18">
        <v>3</v>
      </c>
      <c r="F102" s="20" t="e">
        <f>#REF!</f>
        <v>#REF!</v>
      </c>
      <c r="G102" s="18" t="e">
        <f>ROUND(VLOOKUP(EOMONTH(ДО,0),ИППМаш!$A:$C,3,1)/VLOOKUP(EOMONTH(F102,0),ИППМаш!$A:$C,3,0),2)</f>
        <v>#REF!</v>
      </c>
      <c r="H102" s="18">
        <v>1.2</v>
      </c>
      <c r="I102" s="16" t="e">
        <f>#REF!*G102*H102</f>
        <v>#REF!</v>
      </c>
      <c r="J102" s="17">
        <v>0.6</v>
      </c>
      <c r="K102" s="17">
        <v>0.48</v>
      </c>
    </row>
    <row r="103" spans="1:11" x14ac:dyDescent="0.25">
      <c r="A103" s="18">
        <v>102</v>
      </c>
      <c r="B103" s="18" t="s">
        <v>100</v>
      </c>
      <c r="C103" s="18">
        <v>1000113165</v>
      </c>
      <c r="D103" s="18" t="s">
        <v>4</v>
      </c>
      <c r="E103" s="18">
        <v>1</v>
      </c>
      <c r="F103" s="20" t="e">
        <f>#REF!</f>
        <v>#REF!</v>
      </c>
      <c r="G103" s="18" t="e">
        <f>ROUND(VLOOKUP(EOMONTH(ДО,0),ИППМаш!$A:$C,3,1)/VLOOKUP(EOMONTH(F103,0),ИППМаш!$A:$C,3,0),2)</f>
        <v>#REF!</v>
      </c>
      <c r="H103" s="18">
        <v>1.2</v>
      </c>
      <c r="I103" s="16" t="e">
        <f>#REF!*G103*H103</f>
        <v>#REF!</v>
      </c>
      <c r="J103" s="17">
        <v>0.6</v>
      </c>
      <c r="K103" s="17">
        <v>0.48</v>
      </c>
    </row>
    <row r="104" spans="1:11" x14ac:dyDescent="0.25">
      <c r="A104" s="18">
        <v>103</v>
      </c>
      <c r="B104" s="18" t="s">
        <v>101</v>
      </c>
      <c r="C104" s="18">
        <v>1000113162</v>
      </c>
      <c r="D104" s="18" t="s">
        <v>4</v>
      </c>
      <c r="E104" s="18">
        <v>3</v>
      </c>
      <c r="F104" s="20" t="e">
        <f>#REF!</f>
        <v>#REF!</v>
      </c>
      <c r="G104" s="18" t="e">
        <f>ROUND(VLOOKUP(EOMONTH(ДО,0),ИППМаш!$A:$C,3,1)/VLOOKUP(EOMONTH(F104,0),ИППМаш!$A:$C,3,0),2)</f>
        <v>#REF!</v>
      </c>
      <c r="H104" s="18">
        <v>1.2</v>
      </c>
      <c r="I104" s="16" t="e">
        <f>#REF!*G104*H104</f>
        <v>#REF!</v>
      </c>
      <c r="J104" s="17">
        <v>0.6</v>
      </c>
      <c r="K104" s="17">
        <v>0.48</v>
      </c>
    </row>
    <row r="105" spans="1:11" x14ac:dyDescent="0.25">
      <c r="A105" s="18">
        <v>104</v>
      </c>
      <c r="B105" s="18" t="s">
        <v>102</v>
      </c>
      <c r="C105" s="18">
        <v>1000113231</v>
      </c>
      <c r="D105" s="18" t="s">
        <v>4</v>
      </c>
      <c r="E105" s="18">
        <v>2</v>
      </c>
      <c r="F105" s="20" t="e">
        <f>#REF!</f>
        <v>#REF!</v>
      </c>
      <c r="G105" s="18" t="e">
        <f>ROUND(VLOOKUP(EOMONTH(ДО,0),ИППМаш!$A:$C,3,1)/VLOOKUP(EOMONTH(F105,0),ИППМаш!$A:$C,3,0),2)</f>
        <v>#REF!</v>
      </c>
      <c r="H105" s="18">
        <v>1.2</v>
      </c>
      <c r="I105" s="16" t="e">
        <f>#REF!*G105*H105</f>
        <v>#REF!</v>
      </c>
      <c r="J105" s="17">
        <v>0.6</v>
      </c>
      <c r="K105" s="17">
        <v>0.48</v>
      </c>
    </row>
    <row r="106" spans="1:11" x14ac:dyDescent="0.25">
      <c r="A106" s="18">
        <v>105</v>
      </c>
      <c r="B106" s="18" t="s">
        <v>103</v>
      </c>
      <c r="C106" s="18">
        <v>1000113232</v>
      </c>
      <c r="D106" s="18" t="s">
        <v>4</v>
      </c>
      <c r="E106" s="18">
        <v>2</v>
      </c>
      <c r="F106" s="20" t="e">
        <f>#REF!</f>
        <v>#REF!</v>
      </c>
      <c r="G106" s="18" t="e">
        <f>ROUND(VLOOKUP(EOMONTH(ДО,0),ИППМаш!$A:$C,3,1)/VLOOKUP(EOMONTH(F106,0),ИППМаш!$A:$C,3,0),2)</f>
        <v>#REF!</v>
      </c>
      <c r="H106" s="18">
        <v>1.2</v>
      </c>
      <c r="I106" s="16" t="e">
        <f>#REF!*G106*H106</f>
        <v>#REF!</v>
      </c>
      <c r="J106" s="17">
        <v>0.6</v>
      </c>
      <c r="K106" s="17">
        <v>0.48</v>
      </c>
    </row>
    <row r="107" spans="1:11" x14ac:dyDescent="0.25">
      <c r="A107" s="18">
        <v>106</v>
      </c>
      <c r="B107" s="18" t="s">
        <v>104</v>
      </c>
      <c r="C107" s="18">
        <v>1000112082</v>
      </c>
      <c r="D107" s="18" t="s">
        <v>4</v>
      </c>
      <c r="E107" s="18">
        <v>2</v>
      </c>
      <c r="F107" s="20" t="e">
        <f>#REF!</f>
        <v>#REF!</v>
      </c>
      <c r="G107" s="18" t="e">
        <f>ROUND(VLOOKUP(EOMONTH(ДО,0),ИППМаш!$A:$C,3,1)/VLOOKUP(EOMONTH(F107,0),ИППМаш!$A:$C,3,0),2)</f>
        <v>#REF!</v>
      </c>
      <c r="H107" s="18">
        <v>1.2</v>
      </c>
      <c r="I107" s="16" t="e">
        <f>#REF!*G107*H107</f>
        <v>#REF!</v>
      </c>
      <c r="J107" s="17">
        <v>0.6</v>
      </c>
      <c r="K107" s="17">
        <v>0.48</v>
      </c>
    </row>
    <row r="108" spans="1:11" x14ac:dyDescent="0.25">
      <c r="A108" s="18">
        <v>107</v>
      </c>
      <c r="B108" s="18" t="s">
        <v>105</v>
      </c>
      <c r="C108" s="18">
        <v>1000111315</v>
      </c>
      <c r="D108" s="18" t="s">
        <v>4</v>
      </c>
      <c r="E108" s="18">
        <v>4</v>
      </c>
      <c r="F108" s="20" t="e">
        <f>#REF!</f>
        <v>#REF!</v>
      </c>
      <c r="G108" s="18" t="e">
        <f>ROUND(VLOOKUP(EOMONTH(ДО,0),ИППМаш!$A:$C,3,1)/VLOOKUP(EOMONTH(F108,0),ИППМаш!$A:$C,3,0),2)</f>
        <v>#REF!</v>
      </c>
      <c r="H108" s="18">
        <v>1.2</v>
      </c>
      <c r="I108" s="16" t="e">
        <f>#REF!*G108*H108</f>
        <v>#REF!</v>
      </c>
      <c r="J108" s="17">
        <v>0.6</v>
      </c>
      <c r="K108" s="17">
        <v>0.48</v>
      </c>
    </row>
    <row r="109" spans="1:11" x14ac:dyDescent="0.25">
      <c r="A109" s="18">
        <v>108</v>
      </c>
      <c r="B109" s="18" t="s">
        <v>106</v>
      </c>
      <c r="C109" s="18">
        <v>1000108195</v>
      </c>
      <c r="D109" s="18" t="s">
        <v>4</v>
      </c>
      <c r="E109" s="18">
        <v>2</v>
      </c>
      <c r="F109" s="20" t="e">
        <f>#REF!</f>
        <v>#REF!</v>
      </c>
      <c r="G109" s="18" t="e">
        <f>ROUND(VLOOKUP(EOMONTH(ДО,0),ИППМаш!$A:$C,3,1)/VLOOKUP(EOMONTH(F109,0),ИППМаш!$A:$C,3,0),2)</f>
        <v>#REF!</v>
      </c>
      <c r="H109" s="18">
        <v>1.2</v>
      </c>
      <c r="I109" s="16" t="e">
        <f>#REF!*G109*H109</f>
        <v>#REF!</v>
      </c>
      <c r="J109" s="17">
        <v>0.6</v>
      </c>
      <c r="K109" s="17">
        <v>0.48</v>
      </c>
    </row>
    <row r="110" spans="1:11" x14ac:dyDescent="0.25">
      <c r="A110" s="18">
        <v>109</v>
      </c>
      <c r="B110" s="18" t="s">
        <v>107</v>
      </c>
      <c r="C110" s="18">
        <v>1000108196</v>
      </c>
      <c r="D110" s="18" t="s">
        <v>4</v>
      </c>
      <c r="E110" s="18">
        <v>5</v>
      </c>
      <c r="F110" s="20" t="e">
        <f>#REF!</f>
        <v>#REF!</v>
      </c>
      <c r="G110" s="18" t="e">
        <f>ROUND(VLOOKUP(EOMONTH(ДО,0),ИППМаш!$A:$C,3,1)/VLOOKUP(EOMONTH(F110,0),ИППМаш!$A:$C,3,0),2)</f>
        <v>#REF!</v>
      </c>
      <c r="H110" s="18">
        <v>1.2</v>
      </c>
      <c r="I110" s="16" t="e">
        <f>#REF!*G110*H110</f>
        <v>#REF!</v>
      </c>
      <c r="J110" s="17">
        <v>0.6</v>
      </c>
      <c r="K110" s="17">
        <v>0.48</v>
      </c>
    </row>
    <row r="111" spans="1:11" x14ac:dyDescent="0.25">
      <c r="A111" s="18">
        <v>110</v>
      </c>
      <c r="B111" s="18" t="s">
        <v>108</v>
      </c>
      <c r="C111" s="18">
        <v>1000108197</v>
      </c>
      <c r="D111" s="18" t="s">
        <v>4</v>
      </c>
      <c r="E111" s="18">
        <v>3</v>
      </c>
      <c r="F111" s="20" t="e">
        <f>#REF!</f>
        <v>#REF!</v>
      </c>
      <c r="G111" s="18" t="e">
        <f>ROUND(VLOOKUP(EOMONTH(ДО,0),ИППМаш!$A:$C,3,1)/VLOOKUP(EOMONTH(F111,0),ИППМаш!$A:$C,3,0),2)</f>
        <v>#REF!</v>
      </c>
      <c r="H111" s="18">
        <v>1.2</v>
      </c>
      <c r="I111" s="16" t="e">
        <f>#REF!*G111*H111</f>
        <v>#REF!</v>
      </c>
      <c r="J111" s="17">
        <v>0.6</v>
      </c>
      <c r="K111" s="17">
        <v>0.48</v>
      </c>
    </row>
    <row r="112" spans="1:11" x14ac:dyDescent="0.25">
      <c r="A112" s="18">
        <v>111</v>
      </c>
      <c r="B112" s="18" t="s">
        <v>109</v>
      </c>
      <c r="C112" s="18">
        <v>1000108198</v>
      </c>
      <c r="D112" s="18" t="s">
        <v>4</v>
      </c>
      <c r="E112" s="18">
        <v>1</v>
      </c>
      <c r="F112" s="20" t="e">
        <f>#REF!</f>
        <v>#REF!</v>
      </c>
      <c r="G112" s="18" t="e">
        <f>ROUND(VLOOKUP(EOMONTH(ДО,0),ИППМаш!$A:$C,3,1)/VLOOKUP(EOMONTH(F112,0),ИППМаш!$A:$C,3,0),2)</f>
        <v>#REF!</v>
      </c>
      <c r="H112" s="18">
        <v>1.2</v>
      </c>
      <c r="I112" s="16" t="e">
        <f>#REF!*G112*H112</f>
        <v>#REF!</v>
      </c>
      <c r="J112" s="17">
        <v>0.6</v>
      </c>
      <c r="K112" s="17">
        <v>0.48</v>
      </c>
    </row>
    <row r="113" spans="1:11" x14ac:dyDescent="0.25">
      <c r="A113" s="18">
        <v>112</v>
      </c>
      <c r="B113" s="18" t="s">
        <v>110</v>
      </c>
      <c r="C113" s="18">
        <v>1000108199</v>
      </c>
      <c r="D113" s="18" t="s">
        <v>4</v>
      </c>
      <c r="E113" s="18">
        <v>3</v>
      </c>
      <c r="F113" s="20" t="e">
        <f>#REF!</f>
        <v>#REF!</v>
      </c>
      <c r="G113" s="18" t="e">
        <f>ROUND(VLOOKUP(EOMONTH(ДО,0),ИППМаш!$A:$C,3,1)/VLOOKUP(EOMONTH(F113,0),ИППМаш!$A:$C,3,0),2)</f>
        <v>#REF!</v>
      </c>
      <c r="H113" s="18">
        <v>1.2</v>
      </c>
      <c r="I113" s="16" t="e">
        <f>#REF!*G113*H113</f>
        <v>#REF!</v>
      </c>
      <c r="J113" s="17">
        <v>0.6</v>
      </c>
      <c r="K113" s="17">
        <v>0.48</v>
      </c>
    </row>
    <row r="114" spans="1:11" x14ac:dyDescent="0.25">
      <c r="A114" s="18">
        <v>113</v>
      </c>
      <c r="B114" s="18" t="s">
        <v>111</v>
      </c>
      <c r="C114" s="18">
        <v>1000107926</v>
      </c>
      <c r="D114" s="18" t="s">
        <v>4</v>
      </c>
      <c r="E114" s="18">
        <v>1</v>
      </c>
      <c r="F114" s="20" t="e">
        <f>#REF!</f>
        <v>#REF!</v>
      </c>
      <c r="G114" s="18" t="e">
        <f>ROUND(VLOOKUP(EOMONTH(ДО,0),ИППМаш!$A:$C,3,1)/VLOOKUP(EOMONTH(F114,0),ИППМаш!$A:$C,3,0),2)</f>
        <v>#REF!</v>
      </c>
      <c r="H114" s="18">
        <v>1.2</v>
      </c>
      <c r="I114" s="16" t="e">
        <f>#REF!*G114*H114</f>
        <v>#REF!</v>
      </c>
      <c r="J114" s="17">
        <v>0.6</v>
      </c>
      <c r="K114" s="17">
        <v>0.48</v>
      </c>
    </row>
    <row r="115" spans="1:11" x14ac:dyDescent="0.25">
      <c r="A115" s="18">
        <v>114</v>
      </c>
      <c r="B115" s="18" t="s">
        <v>112</v>
      </c>
      <c r="C115" s="18">
        <v>1000108204</v>
      </c>
      <c r="D115" s="18" t="s">
        <v>4</v>
      </c>
      <c r="E115" s="18">
        <v>3</v>
      </c>
      <c r="F115" s="20" t="e">
        <f>#REF!</f>
        <v>#REF!</v>
      </c>
      <c r="G115" s="18" t="e">
        <f>ROUND(VLOOKUP(EOMONTH(ДО,0),ИППМаш!$A:$C,3,1)/VLOOKUP(EOMONTH(F115,0),ИППМаш!$A:$C,3,0),2)</f>
        <v>#REF!</v>
      </c>
      <c r="H115" s="18">
        <v>1.2</v>
      </c>
      <c r="I115" s="16" t="e">
        <f>#REF!*G115*H115</f>
        <v>#REF!</v>
      </c>
      <c r="J115" s="17">
        <v>0.6</v>
      </c>
      <c r="K115" s="17">
        <v>0.48</v>
      </c>
    </row>
    <row r="116" spans="1:11" x14ac:dyDescent="0.25">
      <c r="A116" s="18">
        <v>115</v>
      </c>
      <c r="B116" s="18" t="s">
        <v>113</v>
      </c>
      <c r="C116" s="18">
        <v>1000108205</v>
      </c>
      <c r="D116" s="18" t="s">
        <v>4</v>
      </c>
      <c r="E116" s="18">
        <v>1</v>
      </c>
      <c r="F116" s="20" t="e">
        <f>#REF!</f>
        <v>#REF!</v>
      </c>
      <c r="G116" s="18" t="e">
        <f>ROUND(VLOOKUP(EOMONTH(ДО,0),ИППМаш!$A:$C,3,1)/VLOOKUP(EOMONTH(F116,0),ИППМаш!$A:$C,3,0),2)</f>
        <v>#REF!</v>
      </c>
      <c r="H116" s="18">
        <v>1.2</v>
      </c>
      <c r="I116" s="16" t="e">
        <f>#REF!*G116*H116</f>
        <v>#REF!</v>
      </c>
      <c r="J116" s="17">
        <v>0.6</v>
      </c>
      <c r="K116" s="17">
        <v>0.48</v>
      </c>
    </row>
    <row r="117" spans="1:11" x14ac:dyDescent="0.25">
      <c r="A117" s="18">
        <v>116</v>
      </c>
      <c r="B117" s="18" t="s">
        <v>114</v>
      </c>
      <c r="C117" s="18">
        <v>1000107837</v>
      </c>
      <c r="D117" s="18" t="s">
        <v>4</v>
      </c>
      <c r="E117" s="18">
        <v>2</v>
      </c>
      <c r="F117" s="20" t="e">
        <f>#REF!</f>
        <v>#REF!</v>
      </c>
      <c r="G117" s="18" t="e">
        <f>ROUND(VLOOKUP(EOMONTH(ДО,0),ИППМаш!$A:$C,3,1)/VLOOKUP(EOMONTH(F117,0),ИППМаш!$A:$C,3,0),2)</f>
        <v>#REF!</v>
      </c>
      <c r="H117" s="18">
        <v>1.2</v>
      </c>
      <c r="I117" s="16" t="e">
        <f>#REF!*G117*H117</f>
        <v>#REF!</v>
      </c>
      <c r="J117" s="17">
        <v>0.6</v>
      </c>
      <c r="K117" s="17">
        <v>0.48</v>
      </c>
    </row>
    <row r="118" spans="1:11" x14ac:dyDescent="0.25">
      <c r="A118" s="18">
        <v>117</v>
      </c>
      <c r="B118" s="18" t="s">
        <v>115</v>
      </c>
      <c r="C118" s="18">
        <v>1000108206</v>
      </c>
      <c r="D118" s="18" t="s">
        <v>4</v>
      </c>
      <c r="E118" s="18">
        <v>20</v>
      </c>
      <c r="F118" s="20" t="e">
        <f>#REF!</f>
        <v>#REF!</v>
      </c>
      <c r="G118" s="18" t="e">
        <f>ROUND(VLOOKUP(EOMONTH(ДО,0),ИППМаш!$A:$C,3,1)/VLOOKUP(EOMONTH(F118,0),ИППМаш!$A:$C,3,0),2)</f>
        <v>#REF!</v>
      </c>
      <c r="H118" s="18">
        <v>1.2</v>
      </c>
      <c r="I118" s="16" t="e">
        <f>#REF!*G118*H118</f>
        <v>#REF!</v>
      </c>
      <c r="J118" s="17">
        <v>0.6</v>
      </c>
      <c r="K118" s="17">
        <v>0.48</v>
      </c>
    </row>
    <row r="119" spans="1:11" x14ac:dyDescent="0.25">
      <c r="A119" s="18">
        <v>118</v>
      </c>
      <c r="B119" s="18" t="s">
        <v>116</v>
      </c>
      <c r="C119" s="18">
        <v>1000108207</v>
      </c>
      <c r="D119" s="18" t="s">
        <v>4</v>
      </c>
      <c r="E119" s="18">
        <v>4</v>
      </c>
      <c r="F119" s="20" t="e">
        <f>#REF!</f>
        <v>#REF!</v>
      </c>
      <c r="G119" s="18" t="e">
        <f>ROUND(VLOOKUP(EOMONTH(ДО,0),ИППМаш!$A:$C,3,1)/VLOOKUP(EOMONTH(F119,0),ИППМаш!$A:$C,3,0),2)</f>
        <v>#REF!</v>
      </c>
      <c r="H119" s="18">
        <v>1.2</v>
      </c>
      <c r="I119" s="16" t="e">
        <f>#REF!*G119*H119</f>
        <v>#REF!</v>
      </c>
      <c r="J119" s="17">
        <v>0.6</v>
      </c>
      <c r="K119" s="17">
        <v>0.48</v>
      </c>
    </row>
    <row r="120" spans="1:11" x14ac:dyDescent="0.25">
      <c r="A120" s="18">
        <v>119</v>
      </c>
      <c r="B120" s="18" t="s">
        <v>117</v>
      </c>
      <c r="C120" s="18">
        <v>1000108208</v>
      </c>
      <c r="D120" s="18" t="s">
        <v>4</v>
      </c>
      <c r="E120" s="18">
        <v>5</v>
      </c>
      <c r="F120" s="20" t="e">
        <f>#REF!</f>
        <v>#REF!</v>
      </c>
      <c r="G120" s="18" t="e">
        <f>ROUND(VLOOKUP(EOMONTH(ДО,0),ИППМаш!$A:$C,3,1)/VLOOKUP(EOMONTH(F120,0),ИППМаш!$A:$C,3,0),2)</f>
        <v>#REF!</v>
      </c>
      <c r="H120" s="18">
        <v>1.2</v>
      </c>
      <c r="I120" s="16" t="e">
        <f>#REF!*G120*H120</f>
        <v>#REF!</v>
      </c>
      <c r="J120" s="17">
        <v>0.6</v>
      </c>
      <c r="K120" s="17">
        <v>0.48</v>
      </c>
    </row>
    <row r="121" spans="1:11" x14ac:dyDescent="0.25">
      <c r="A121" s="18">
        <v>120</v>
      </c>
      <c r="B121" s="18" t="s">
        <v>118</v>
      </c>
      <c r="C121" s="18">
        <v>1000108209</v>
      </c>
      <c r="D121" s="18" t="s">
        <v>4</v>
      </c>
      <c r="E121" s="18">
        <v>2</v>
      </c>
      <c r="F121" s="20" t="e">
        <f>#REF!</f>
        <v>#REF!</v>
      </c>
      <c r="G121" s="18" t="e">
        <f>ROUND(VLOOKUP(EOMONTH(ДО,0),ИППМаш!$A:$C,3,1)/VLOOKUP(EOMONTH(F121,0),ИППМаш!$A:$C,3,0),2)</f>
        <v>#REF!</v>
      </c>
      <c r="H121" s="18">
        <v>1.2</v>
      </c>
      <c r="I121" s="16" t="e">
        <f>#REF!*G121*H121</f>
        <v>#REF!</v>
      </c>
      <c r="J121" s="17">
        <v>0.6</v>
      </c>
      <c r="K121" s="17">
        <v>0.48</v>
      </c>
    </row>
    <row r="122" spans="1:11" x14ac:dyDescent="0.25">
      <c r="A122" s="18">
        <v>121</v>
      </c>
      <c r="B122" s="18" t="s">
        <v>118</v>
      </c>
      <c r="C122" s="18">
        <v>1000108210</v>
      </c>
      <c r="D122" s="18" t="s">
        <v>4</v>
      </c>
      <c r="E122" s="18">
        <v>4</v>
      </c>
      <c r="F122" s="20" t="e">
        <f>#REF!</f>
        <v>#REF!</v>
      </c>
      <c r="G122" s="18" t="e">
        <f>ROUND(VLOOKUP(EOMONTH(ДО,0),ИППМаш!$A:$C,3,1)/VLOOKUP(EOMONTH(F122,0),ИППМаш!$A:$C,3,0),2)</f>
        <v>#REF!</v>
      </c>
      <c r="H122" s="18">
        <v>1.2</v>
      </c>
      <c r="I122" s="16" t="e">
        <f>#REF!*G122*H122</f>
        <v>#REF!</v>
      </c>
      <c r="J122" s="17">
        <v>0.6</v>
      </c>
      <c r="K122" s="17">
        <v>0.48</v>
      </c>
    </row>
    <row r="123" spans="1:11" x14ac:dyDescent="0.25">
      <c r="A123" s="18">
        <v>122</v>
      </c>
      <c r="B123" s="18" t="s">
        <v>119</v>
      </c>
      <c r="C123" s="18">
        <v>1000112086</v>
      </c>
      <c r="D123" s="18" t="s">
        <v>4</v>
      </c>
      <c r="E123" s="18">
        <v>2</v>
      </c>
      <c r="F123" s="20" t="e">
        <f>#REF!</f>
        <v>#REF!</v>
      </c>
      <c r="G123" s="18" t="e">
        <f>ROUND(VLOOKUP(EOMONTH(ДО,0),ИППМаш!$A:$C,3,1)/VLOOKUP(EOMONTH(F123,0),ИППМаш!$A:$C,3,0),2)</f>
        <v>#REF!</v>
      </c>
      <c r="H123" s="18">
        <v>1.2</v>
      </c>
      <c r="I123" s="16" t="e">
        <f>#REF!*G123*H123</f>
        <v>#REF!</v>
      </c>
      <c r="J123" s="17">
        <v>0.6</v>
      </c>
      <c r="K123" s="17">
        <v>0.48</v>
      </c>
    </row>
    <row r="124" spans="1:11" x14ac:dyDescent="0.25">
      <c r="A124" s="18">
        <v>123</v>
      </c>
      <c r="B124" s="18" t="s">
        <v>120</v>
      </c>
      <c r="C124" s="18">
        <v>1000112085</v>
      </c>
      <c r="D124" s="18" t="s">
        <v>4</v>
      </c>
      <c r="E124" s="18">
        <v>2</v>
      </c>
      <c r="F124" s="20" t="e">
        <f>#REF!</f>
        <v>#REF!</v>
      </c>
      <c r="G124" s="18" t="e">
        <f>ROUND(VLOOKUP(EOMONTH(ДО,0),ИППМаш!$A:$C,3,1)/VLOOKUP(EOMONTH(F124,0),ИППМаш!$A:$C,3,0),2)</f>
        <v>#REF!</v>
      </c>
      <c r="H124" s="18">
        <v>1.2</v>
      </c>
      <c r="I124" s="16" t="e">
        <f>#REF!*G124*H124</f>
        <v>#REF!</v>
      </c>
      <c r="J124" s="17">
        <v>0.6</v>
      </c>
      <c r="K124" s="17">
        <v>0.48</v>
      </c>
    </row>
    <row r="125" spans="1:11" x14ac:dyDescent="0.25">
      <c r="A125" s="18">
        <v>124</v>
      </c>
      <c r="B125" s="18" t="s">
        <v>120</v>
      </c>
      <c r="C125" s="18">
        <v>1000112085</v>
      </c>
      <c r="D125" s="18" t="s">
        <v>4</v>
      </c>
      <c r="E125" s="18">
        <v>2</v>
      </c>
      <c r="F125" s="20" t="e">
        <f>#REF!</f>
        <v>#REF!</v>
      </c>
      <c r="G125" s="18" t="e">
        <f>ROUND(VLOOKUP(EOMONTH(ДО,0),ИППМаш!$A:$C,3,1)/VLOOKUP(EOMONTH(F125,0),ИППМаш!$A:$C,3,0),2)</f>
        <v>#REF!</v>
      </c>
      <c r="H125" s="18">
        <v>1.2</v>
      </c>
      <c r="I125" s="16" t="e">
        <f>#REF!*G125*H125</f>
        <v>#REF!</v>
      </c>
      <c r="J125" s="17">
        <v>0.6</v>
      </c>
      <c r="K125" s="17">
        <v>0.48</v>
      </c>
    </row>
    <row r="126" spans="1:11" x14ac:dyDescent="0.25">
      <c r="A126" s="18">
        <v>125</v>
      </c>
      <c r="B126" s="18" t="s">
        <v>121</v>
      </c>
      <c r="C126" s="18">
        <v>1000111534</v>
      </c>
      <c r="D126" s="18" t="s">
        <v>4</v>
      </c>
      <c r="E126" s="18">
        <v>6</v>
      </c>
      <c r="F126" s="20" t="e">
        <f>#REF!</f>
        <v>#REF!</v>
      </c>
      <c r="G126" s="18" t="e">
        <f>ROUND(VLOOKUP(EOMONTH(ДО,0),ИППМаш!$A:$C,3,1)/VLOOKUP(EOMONTH(F126,0),ИППМаш!$A:$C,3,0),2)</f>
        <v>#REF!</v>
      </c>
      <c r="H126" s="18">
        <v>1.2</v>
      </c>
      <c r="I126" s="16" t="e">
        <f>#REF!*G126*H126</f>
        <v>#REF!</v>
      </c>
      <c r="J126" s="17">
        <v>0.6</v>
      </c>
      <c r="K126" s="17">
        <v>0.48</v>
      </c>
    </row>
    <row r="127" spans="1:11" x14ac:dyDescent="0.25">
      <c r="A127" s="18">
        <v>126</v>
      </c>
      <c r="B127" s="18" t="s">
        <v>122</v>
      </c>
      <c r="C127" s="18">
        <v>1000108211</v>
      </c>
      <c r="D127" s="18" t="s">
        <v>4</v>
      </c>
      <c r="E127" s="18">
        <v>1</v>
      </c>
      <c r="F127" s="20" t="e">
        <f>#REF!</f>
        <v>#REF!</v>
      </c>
      <c r="G127" s="18" t="e">
        <f>ROUND(VLOOKUP(EOMONTH(ДО,0),ИППМаш!$A:$C,3,1)/VLOOKUP(EOMONTH(F127,0),ИППМаш!$A:$C,3,0),2)</f>
        <v>#REF!</v>
      </c>
      <c r="H127" s="18">
        <v>1.2</v>
      </c>
      <c r="I127" s="16" t="e">
        <f>#REF!*G127*H127</f>
        <v>#REF!</v>
      </c>
      <c r="J127" s="17">
        <v>0.6</v>
      </c>
      <c r="K127" s="17">
        <v>0.48</v>
      </c>
    </row>
    <row r="128" spans="1:11" x14ac:dyDescent="0.25">
      <c r="A128" s="18">
        <v>127</v>
      </c>
      <c r="B128" s="18" t="s">
        <v>123</v>
      </c>
      <c r="C128" s="18">
        <v>1000108212</v>
      </c>
      <c r="D128" s="18" t="s">
        <v>4</v>
      </c>
      <c r="E128" s="18">
        <v>3</v>
      </c>
      <c r="F128" s="20" t="e">
        <f>#REF!</f>
        <v>#REF!</v>
      </c>
      <c r="G128" s="18" t="e">
        <f>ROUND(VLOOKUP(EOMONTH(ДО,0),ИППМаш!$A:$C,3,1)/VLOOKUP(EOMONTH(F128,0),ИППМаш!$A:$C,3,0),2)</f>
        <v>#REF!</v>
      </c>
      <c r="H128" s="18">
        <v>1.2</v>
      </c>
      <c r="I128" s="16" t="e">
        <f>#REF!*G128*H128</f>
        <v>#REF!</v>
      </c>
      <c r="J128" s="17">
        <v>0.6</v>
      </c>
      <c r="K128" s="17">
        <v>0.48</v>
      </c>
    </row>
    <row r="129" spans="1:11" x14ac:dyDescent="0.25">
      <c r="A129" s="18">
        <v>128</v>
      </c>
      <c r="B129" s="18" t="s">
        <v>124</v>
      </c>
      <c r="C129" s="18">
        <v>1000111653</v>
      </c>
      <c r="D129" s="18" t="s">
        <v>4</v>
      </c>
      <c r="E129" s="18">
        <v>2</v>
      </c>
      <c r="F129" s="20" t="e">
        <f>#REF!</f>
        <v>#REF!</v>
      </c>
      <c r="G129" s="18" t="e">
        <f>ROUND(VLOOKUP(EOMONTH(ДО,0),ИППМаш!$A:$C,3,1)/VLOOKUP(EOMONTH(F129,0),ИППМаш!$A:$C,3,0),2)</f>
        <v>#REF!</v>
      </c>
      <c r="H129" s="18">
        <v>1.2</v>
      </c>
      <c r="I129" s="16" t="e">
        <f>#REF!*G129*H129</f>
        <v>#REF!</v>
      </c>
      <c r="J129" s="17">
        <v>0.6</v>
      </c>
      <c r="K129" s="17">
        <v>0.48</v>
      </c>
    </row>
    <row r="130" spans="1:11" x14ac:dyDescent="0.25">
      <c r="A130" s="18">
        <v>129</v>
      </c>
      <c r="B130" s="18" t="s">
        <v>125</v>
      </c>
      <c r="C130" s="18">
        <v>1000113233</v>
      </c>
      <c r="D130" s="18" t="s">
        <v>4</v>
      </c>
      <c r="E130" s="18">
        <v>3</v>
      </c>
      <c r="F130" s="20" t="e">
        <f>#REF!</f>
        <v>#REF!</v>
      </c>
      <c r="G130" s="18" t="e">
        <f>ROUND(VLOOKUP(EOMONTH(ДО,0),ИППМаш!$A:$C,3,1)/VLOOKUP(EOMONTH(F130,0),ИППМаш!$A:$C,3,0),2)</f>
        <v>#REF!</v>
      </c>
      <c r="H130" s="18">
        <v>1.2</v>
      </c>
      <c r="I130" s="16" t="e">
        <f>#REF!*G130*H130</f>
        <v>#REF!</v>
      </c>
      <c r="J130" s="17">
        <v>0.6</v>
      </c>
      <c r="K130" s="17">
        <v>0.48</v>
      </c>
    </row>
    <row r="131" spans="1:11" x14ac:dyDescent="0.25">
      <c r="A131" s="18">
        <v>130</v>
      </c>
      <c r="B131" s="18" t="s">
        <v>126</v>
      </c>
      <c r="C131" s="18">
        <v>1000108214</v>
      </c>
      <c r="D131" s="18" t="s">
        <v>4</v>
      </c>
      <c r="E131" s="18">
        <v>3</v>
      </c>
      <c r="F131" s="20" t="e">
        <f>#REF!</f>
        <v>#REF!</v>
      </c>
      <c r="G131" s="18" t="e">
        <f>ROUND(VLOOKUP(EOMONTH(ДО,0),ИППМаш!$A:$C,3,1)/VLOOKUP(EOMONTH(F131,0),ИППМаш!$A:$C,3,0),2)</f>
        <v>#REF!</v>
      </c>
      <c r="H131" s="18">
        <v>1.2</v>
      </c>
      <c r="I131" s="16" t="e">
        <f>#REF!*G131*H131</f>
        <v>#REF!</v>
      </c>
      <c r="J131" s="17">
        <v>0.6</v>
      </c>
      <c r="K131" s="17">
        <v>0.48</v>
      </c>
    </row>
    <row r="132" spans="1:11" x14ac:dyDescent="0.25">
      <c r="A132" s="18">
        <v>131</v>
      </c>
      <c r="B132" s="18" t="s">
        <v>127</v>
      </c>
      <c r="C132" s="18">
        <v>1000111541</v>
      </c>
      <c r="D132" s="18" t="s">
        <v>4</v>
      </c>
      <c r="E132" s="18">
        <v>2</v>
      </c>
      <c r="F132" s="20" t="e">
        <f>#REF!</f>
        <v>#REF!</v>
      </c>
      <c r="G132" s="18" t="e">
        <f>ROUND(VLOOKUP(EOMONTH(ДО,0),ИППМаш!$A:$C,3,1)/VLOOKUP(EOMONTH(F132,0),ИППМаш!$A:$C,3,0),2)</f>
        <v>#REF!</v>
      </c>
      <c r="H132" s="18">
        <v>1.2</v>
      </c>
      <c r="I132" s="16" t="e">
        <f>#REF!*G132*H132</f>
        <v>#REF!</v>
      </c>
      <c r="J132" s="17">
        <v>0.6</v>
      </c>
      <c r="K132" s="17">
        <v>0.48</v>
      </c>
    </row>
    <row r="133" spans="1:11" x14ac:dyDescent="0.25">
      <c r="A133" s="18">
        <v>132</v>
      </c>
      <c r="B133" s="18" t="s">
        <v>128</v>
      </c>
      <c r="C133" s="18">
        <v>1000111539</v>
      </c>
      <c r="D133" s="18" t="s">
        <v>4</v>
      </c>
      <c r="E133" s="18">
        <v>3</v>
      </c>
      <c r="F133" s="20" t="e">
        <f>#REF!</f>
        <v>#REF!</v>
      </c>
      <c r="G133" s="18" t="e">
        <f>ROUND(VLOOKUP(EOMONTH(ДО,0),ИППМаш!$A:$C,3,1)/VLOOKUP(EOMONTH(F133,0),ИППМаш!$A:$C,3,0),2)</f>
        <v>#REF!</v>
      </c>
      <c r="H133" s="18">
        <v>1.2</v>
      </c>
      <c r="I133" s="16" t="e">
        <f>#REF!*G133*H133</f>
        <v>#REF!</v>
      </c>
      <c r="J133" s="17">
        <v>0.6</v>
      </c>
      <c r="K133" s="17">
        <v>0.48</v>
      </c>
    </row>
    <row r="134" spans="1:11" x14ac:dyDescent="0.25">
      <c r="A134" s="18">
        <v>133</v>
      </c>
      <c r="B134" s="18" t="s">
        <v>129</v>
      </c>
      <c r="C134" s="18">
        <v>1000111540</v>
      </c>
      <c r="D134" s="18" t="s">
        <v>4</v>
      </c>
      <c r="E134" s="18">
        <v>3</v>
      </c>
      <c r="F134" s="20" t="e">
        <f>#REF!</f>
        <v>#REF!</v>
      </c>
      <c r="G134" s="18" t="e">
        <f>ROUND(VLOOKUP(EOMONTH(ДО,0),ИППМаш!$A:$C,3,1)/VLOOKUP(EOMONTH(F134,0),ИППМаш!$A:$C,3,0),2)</f>
        <v>#REF!</v>
      </c>
      <c r="H134" s="18">
        <v>1.2</v>
      </c>
      <c r="I134" s="16" t="e">
        <f>#REF!*G134*H134</f>
        <v>#REF!</v>
      </c>
      <c r="J134" s="17">
        <v>0.6</v>
      </c>
      <c r="K134" s="17">
        <v>0.48</v>
      </c>
    </row>
    <row r="135" spans="1:11" x14ac:dyDescent="0.25">
      <c r="A135" s="18">
        <v>134</v>
      </c>
      <c r="B135" s="18" t="s">
        <v>130</v>
      </c>
      <c r="C135" s="18">
        <v>1000111656</v>
      </c>
      <c r="D135" s="18" t="s">
        <v>4</v>
      </c>
      <c r="E135" s="18">
        <v>1</v>
      </c>
      <c r="F135" s="20" t="e">
        <f>#REF!</f>
        <v>#REF!</v>
      </c>
      <c r="G135" s="18" t="e">
        <f>ROUND(VLOOKUP(EOMONTH(ДО,0),ИППМаш!$A:$C,3,1)/VLOOKUP(EOMONTH(F135,0),ИППМаш!$A:$C,3,0),2)</f>
        <v>#REF!</v>
      </c>
      <c r="H135" s="18">
        <v>1.2</v>
      </c>
      <c r="I135" s="16" t="e">
        <f>#REF!*G135*H135</f>
        <v>#REF!</v>
      </c>
      <c r="J135" s="17">
        <v>0.6</v>
      </c>
      <c r="K135" s="17">
        <v>0.48</v>
      </c>
    </row>
    <row r="136" spans="1:11" x14ac:dyDescent="0.25">
      <c r="A136" s="18">
        <v>135</v>
      </c>
      <c r="B136" s="18" t="s">
        <v>131</v>
      </c>
      <c r="C136" s="18">
        <v>1000111657</v>
      </c>
      <c r="D136" s="18" t="s">
        <v>4</v>
      </c>
      <c r="E136" s="18">
        <v>6</v>
      </c>
      <c r="F136" s="20" t="e">
        <f>#REF!</f>
        <v>#REF!</v>
      </c>
      <c r="G136" s="18" t="e">
        <f>ROUND(VLOOKUP(EOMONTH(ДО,0),ИППМаш!$A:$C,3,1)/VLOOKUP(EOMONTH(F136,0),ИППМаш!$A:$C,3,0),2)</f>
        <v>#REF!</v>
      </c>
      <c r="H136" s="18">
        <v>1.2</v>
      </c>
      <c r="I136" s="16" t="e">
        <f>#REF!*G136*H136</f>
        <v>#REF!</v>
      </c>
      <c r="J136" s="17">
        <v>0.6</v>
      </c>
      <c r="K136" s="17">
        <v>0.48</v>
      </c>
    </row>
    <row r="137" spans="1:11" x14ac:dyDescent="0.25">
      <c r="A137" s="18">
        <v>136</v>
      </c>
      <c r="B137" s="18" t="s">
        <v>132</v>
      </c>
      <c r="C137" s="18">
        <v>1000108215</v>
      </c>
      <c r="D137" s="18" t="s">
        <v>4</v>
      </c>
      <c r="E137" s="18">
        <v>10</v>
      </c>
      <c r="F137" s="20" t="e">
        <f>#REF!</f>
        <v>#REF!</v>
      </c>
      <c r="G137" s="18" t="e">
        <f>ROUND(VLOOKUP(EOMONTH(ДО,0),ИППМаш!$A:$C,3,1)/VLOOKUP(EOMONTH(F137,0),ИППМаш!$A:$C,3,0),2)</f>
        <v>#REF!</v>
      </c>
      <c r="H137" s="18">
        <v>1.2</v>
      </c>
      <c r="I137" s="16" t="e">
        <f>#REF!*G137*H137</f>
        <v>#REF!</v>
      </c>
      <c r="J137" s="17">
        <v>0.6</v>
      </c>
      <c r="K137" s="17">
        <v>0.48</v>
      </c>
    </row>
    <row r="138" spans="1:11" x14ac:dyDescent="0.25">
      <c r="A138" s="18">
        <v>137</v>
      </c>
      <c r="B138" s="18" t="s">
        <v>133</v>
      </c>
      <c r="C138" s="18">
        <v>1000108216</v>
      </c>
      <c r="D138" s="18" t="s">
        <v>4</v>
      </c>
      <c r="E138" s="18">
        <v>1</v>
      </c>
      <c r="F138" s="20" t="e">
        <f>#REF!</f>
        <v>#REF!</v>
      </c>
      <c r="G138" s="18" t="e">
        <f>ROUND(VLOOKUP(EOMONTH(ДО,0),ИППМаш!$A:$C,3,1)/VLOOKUP(EOMONTH(F138,0),ИППМаш!$A:$C,3,0),2)</f>
        <v>#REF!</v>
      </c>
      <c r="H138" s="18">
        <v>1.2</v>
      </c>
      <c r="I138" s="16" t="e">
        <f>#REF!*G138*H138</f>
        <v>#REF!</v>
      </c>
      <c r="J138" s="17">
        <v>0.6</v>
      </c>
      <c r="K138" s="17">
        <v>0.48</v>
      </c>
    </row>
    <row r="139" spans="1:11" x14ac:dyDescent="0.25">
      <c r="A139" s="18">
        <v>138</v>
      </c>
      <c r="B139" s="18" t="s">
        <v>134</v>
      </c>
      <c r="C139" s="18">
        <v>1000108217</v>
      </c>
      <c r="D139" s="18" t="s">
        <v>4</v>
      </c>
      <c r="E139" s="18">
        <v>1</v>
      </c>
      <c r="F139" s="20" t="e">
        <f>#REF!</f>
        <v>#REF!</v>
      </c>
      <c r="G139" s="18" t="e">
        <f>ROUND(VLOOKUP(EOMONTH(ДО,0),ИППМаш!$A:$C,3,1)/VLOOKUP(EOMONTH(F139,0),ИППМаш!$A:$C,3,0),2)</f>
        <v>#REF!</v>
      </c>
      <c r="H139" s="18">
        <v>1.2</v>
      </c>
      <c r="I139" s="16" t="e">
        <f>#REF!*G139*H139</f>
        <v>#REF!</v>
      </c>
      <c r="J139" s="17">
        <v>0.6</v>
      </c>
      <c r="K139" s="17">
        <v>0.48</v>
      </c>
    </row>
    <row r="140" spans="1:11" x14ac:dyDescent="0.25">
      <c r="A140" s="18">
        <v>139</v>
      </c>
      <c r="B140" s="18" t="s">
        <v>135</v>
      </c>
      <c r="C140" s="18">
        <v>1000111624</v>
      </c>
      <c r="D140" s="18" t="s">
        <v>4</v>
      </c>
      <c r="E140" s="18">
        <v>1</v>
      </c>
      <c r="F140" s="20" t="e">
        <f>#REF!</f>
        <v>#REF!</v>
      </c>
      <c r="G140" s="18" t="e">
        <f>ROUND(VLOOKUP(EOMONTH(ДО,0),ИППМаш!$A:$C,3,1)/VLOOKUP(EOMONTH(F140,0),ИППМаш!$A:$C,3,0),2)</f>
        <v>#REF!</v>
      </c>
      <c r="H140" s="18">
        <v>1.2</v>
      </c>
      <c r="I140" s="16" t="e">
        <f>#REF!*G140*H140</f>
        <v>#REF!</v>
      </c>
      <c r="J140" s="17">
        <v>0.6</v>
      </c>
      <c r="K140" s="17">
        <v>0.48</v>
      </c>
    </row>
    <row r="141" spans="1:11" x14ac:dyDescent="0.25">
      <c r="A141" s="18">
        <v>140</v>
      </c>
      <c r="B141" s="18" t="s">
        <v>136</v>
      </c>
      <c r="C141" s="18">
        <v>1000108218</v>
      </c>
      <c r="D141" s="18" t="s">
        <v>4</v>
      </c>
      <c r="E141" s="18">
        <v>1</v>
      </c>
      <c r="F141" s="20" t="e">
        <f>#REF!</f>
        <v>#REF!</v>
      </c>
      <c r="G141" s="18" t="e">
        <f>ROUND(VLOOKUP(EOMONTH(ДО,0),ИППМаш!$A:$C,3,1)/VLOOKUP(EOMONTH(F141,0),ИППМаш!$A:$C,3,0),2)</f>
        <v>#REF!</v>
      </c>
      <c r="H141" s="18">
        <v>1.2</v>
      </c>
      <c r="I141" s="16" t="e">
        <f>#REF!*G141*H141</f>
        <v>#REF!</v>
      </c>
      <c r="J141" s="17">
        <v>0.6</v>
      </c>
      <c r="K141" s="17">
        <v>0.48</v>
      </c>
    </row>
    <row r="142" spans="1:11" x14ac:dyDescent="0.25">
      <c r="A142" s="18">
        <v>141</v>
      </c>
      <c r="B142" s="18" t="s">
        <v>137</v>
      </c>
      <c r="C142" s="18">
        <v>1000108219</v>
      </c>
      <c r="D142" s="18" t="s">
        <v>4</v>
      </c>
      <c r="E142" s="18">
        <v>1</v>
      </c>
      <c r="F142" s="20" t="e">
        <f>#REF!</f>
        <v>#REF!</v>
      </c>
      <c r="G142" s="18" t="e">
        <f>ROUND(VLOOKUP(EOMONTH(ДО,0),ИППМаш!$A:$C,3,1)/VLOOKUP(EOMONTH(F142,0),ИППМаш!$A:$C,3,0),2)</f>
        <v>#REF!</v>
      </c>
      <c r="H142" s="18">
        <v>1.2</v>
      </c>
      <c r="I142" s="16" t="e">
        <f>#REF!*G142*H142</f>
        <v>#REF!</v>
      </c>
      <c r="J142" s="17">
        <v>0.6</v>
      </c>
      <c r="K142" s="17">
        <v>0.48</v>
      </c>
    </row>
    <row r="143" spans="1:11" x14ac:dyDescent="0.25">
      <c r="A143" s="18">
        <v>142</v>
      </c>
      <c r="B143" s="18" t="s">
        <v>138</v>
      </c>
      <c r="C143" s="18">
        <v>1000108220</v>
      </c>
      <c r="D143" s="18" t="s">
        <v>4</v>
      </c>
      <c r="E143" s="18">
        <v>1</v>
      </c>
      <c r="F143" s="20" t="e">
        <f>#REF!</f>
        <v>#REF!</v>
      </c>
      <c r="G143" s="18" t="e">
        <f>ROUND(VLOOKUP(EOMONTH(ДО,0),ИППМаш!$A:$C,3,1)/VLOOKUP(EOMONTH(F143,0),ИППМаш!$A:$C,3,0),2)</f>
        <v>#REF!</v>
      </c>
      <c r="H143" s="18">
        <v>1.2</v>
      </c>
      <c r="I143" s="16" t="e">
        <f>#REF!*G143*H143</f>
        <v>#REF!</v>
      </c>
      <c r="J143" s="17">
        <v>0.6</v>
      </c>
      <c r="K143" s="17">
        <v>0.48</v>
      </c>
    </row>
    <row r="144" spans="1:11" x14ac:dyDescent="0.25">
      <c r="A144" s="18">
        <v>143</v>
      </c>
      <c r="B144" s="18" t="s">
        <v>139</v>
      </c>
      <c r="C144" s="18">
        <v>1000108221</v>
      </c>
      <c r="D144" s="18" t="s">
        <v>4</v>
      </c>
      <c r="E144" s="18">
        <v>1</v>
      </c>
      <c r="F144" s="20" t="e">
        <f>#REF!</f>
        <v>#REF!</v>
      </c>
      <c r="G144" s="18" t="e">
        <f>ROUND(VLOOKUP(EOMONTH(ДО,0),ИППМаш!$A:$C,3,1)/VLOOKUP(EOMONTH(F144,0),ИППМаш!$A:$C,3,0),2)</f>
        <v>#REF!</v>
      </c>
      <c r="H144" s="18">
        <v>1.2</v>
      </c>
      <c r="I144" s="16" t="e">
        <f>#REF!*G144*H144</f>
        <v>#REF!</v>
      </c>
      <c r="J144" s="17">
        <v>0.6</v>
      </c>
      <c r="K144" s="17">
        <v>0.48</v>
      </c>
    </row>
    <row r="145" spans="1:11" x14ac:dyDescent="0.25">
      <c r="A145" s="18">
        <v>144</v>
      </c>
      <c r="B145" s="18" t="s">
        <v>139</v>
      </c>
      <c r="C145" s="18">
        <v>1000108222</v>
      </c>
      <c r="D145" s="18" t="s">
        <v>4</v>
      </c>
      <c r="E145" s="18">
        <v>1</v>
      </c>
      <c r="F145" s="20" t="e">
        <f>#REF!</f>
        <v>#REF!</v>
      </c>
      <c r="G145" s="18" t="e">
        <f>ROUND(VLOOKUP(EOMONTH(ДО,0),ИППМаш!$A:$C,3,1)/VLOOKUP(EOMONTH(F145,0),ИППМаш!$A:$C,3,0),2)</f>
        <v>#REF!</v>
      </c>
      <c r="H145" s="18">
        <v>1.2</v>
      </c>
      <c r="I145" s="16" t="e">
        <f>#REF!*G145*H145</f>
        <v>#REF!</v>
      </c>
      <c r="J145" s="17">
        <v>0.6</v>
      </c>
      <c r="K145" s="17">
        <v>0.48</v>
      </c>
    </row>
    <row r="146" spans="1:11" x14ac:dyDescent="0.25">
      <c r="A146" s="18">
        <v>145</v>
      </c>
      <c r="B146" s="18" t="s">
        <v>140</v>
      </c>
      <c r="C146" s="18">
        <v>1000108224</v>
      </c>
      <c r="D146" s="18" t="s">
        <v>4</v>
      </c>
      <c r="E146" s="18">
        <v>1</v>
      </c>
      <c r="F146" s="20" t="e">
        <f>#REF!</f>
        <v>#REF!</v>
      </c>
      <c r="G146" s="18" t="e">
        <f>ROUND(VLOOKUP(EOMONTH(ДО,0),ИППМаш!$A:$C,3,1)/VLOOKUP(EOMONTH(F146,0),ИППМаш!$A:$C,3,0),2)</f>
        <v>#REF!</v>
      </c>
      <c r="H146" s="18">
        <v>1.2</v>
      </c>
      <c r="I146" s="16" t="e">
        <f>#REF!*G146*H146</f>
        <v>#REF!</v>
      </c>
      <c r="J146" s="17">
        <v>0.6</v>
      </c>
      <c r="K146" s="17">
        <v>0.48</v>
      </c>
    </row>
    <row r="147" spans="1:11" x14ac:dyDescent="0.25">
      <c r="A147" s="18">
        <v>146</v>
      </c>
      <c r="B147" s="18" t="s">
        <v>141</v>
      </c>
      <c r="C147" s="18">
        <v>1000108225</v>
      </c>
      <c r="D147" s="18" t="s">
        <v>4</v>
      </c>
      <c r="E147" s="18">
        <v>1</v>
      </c>
      <c r="F147" s="20" t="e">
        <f>#REF!</f>
        <v>#REF!</v>
      </c>
      <c r="G147" s="18" t="e">
        <f>ROUND(VLOOKUP(EOMONTH(ДО,0),ИППМаш!$A:$C,3,1)/VLOOKUP(EOMONTH(F147,0),ИППМаш!$A:$C,3,0),2)</f>
        <v>#REF!</v>
      </c>
      <c r="H147" s="18">
        <v>1.2</v>
      </c>
      <c r="I147" s="16" t="e">
        <f>#REF!*G147*H147</f>
        <v>#REF!</v>
      </c>
      <c r="J147" s="17">
        <v>0.6</v>
      </c>
      <c r="K147" s="17">
        <v>0.48</v>
      </c>
    </row>
    <row r="148" spans="1:11" x14ac:dyDescent="0.25">
      <c r="A148" s="18">
        <v>147</v>
      </c>
      <c r="B148" s="18" t="s">
        <v>142</v>
      </c>
      <c r="C148" s="18">
        <v>1000111623</v>
      </c>
      <c r="D148" s="18" t="s">
        <v>4</v>
      </c>
      <c r="E148" s="18">
        <v>1</v>
      </c>
      <c r="F148" s="20" t="e">
        <f>#REF!</f>
        <v>#REF!</v>
      </c>
      <c r="G148" s="18" t="e">
        <f>ROUND(VLOOKUP(EOMONTH(ДО,0),ИППМаш!$A:$C,3,1)/VLOOKUP(EOMONTH(F148,0),ИППМаш!$A:$C,3,0),2)</f>
        <v>#REF!</v>
      </c>
      <c r="H148" s="18">
        <v>1.2</v>
      </c>
      <c r="I148" s="16" t="e">
        <f>#REF!*G148*H148</f>
        <v>#REF!</v>
      </c>
      <c r="J148" s="17">
        <v>0.6</v>
      </c>
      <c r="K148" s="17">
        <v>0.48</v>
      </c>
    </row>
    <row r="149" spans="1:11" x14ac:dyDescent="0.25">
      <c r="A149" s="18">
        <v>148</v>
      </c>
      <c r="B149" s="18" t="s">
        <v>143</v>
      </c>
      <c r="C149" s="18">
        <v>1000108226</v>
      </c>
      <c r="D149" s="18" t="s">
        <v>4</v>
      </c>
      <c r="E149" s="18">
        <v>4</v>
      </c>
      <c r="F149" s="20" t="e">
        <f>#REF!</f>
        <v>#REF!</v>
      </c>
      <c r="G149" s="18" t="e">
        <f>ROUND(VLOOKUP(EOMONTH(ДО,0),ИППМаш!$A:$C,3,1)/VLOOKUP(EOMONTH(F149,0),ИППМаш!$A:$C,3,0),2)</f>
        <v>#REF!</v>
      </c>
      <c r="H149" s="18">
        <v>1.2</v>
      </c>
      <c r="I149" s="16" t="e">
        <f>#REF!*G149*H149</f>
        <v>#REF!</v>
      </c>
      <c r="J149" s="17">
        <v>0.6</v>
      </c>
      <c r="K149" s="17">
        <v>0.48</v>
      </c>
    </row>
    <row r="150" spans="1:11" x14ac:dyDescent="0.25">
      <c r="A150" s="18">
        <v>149</v>
      </c>
      <c r="B150" s="18" t="s">
        <v>144</v>
      </c>
      <c r="C150" s="18">
        <v>1000108227</v>
      </c>
      <c r="D150" s="18" t="s">
        <v>4</v>
      </c>
      <c r="E150" s="18">
        <v>1</v>
      </c>
      <c r="F150" s="20" t="e">
        <f>#REF!</f>
        <v>#REF!</v>
      </c>
      <c r="G150" s="18" t="e">
        <f>ROUND(VLOOKUP(EOMONTH(ДО,0),ИППМаш!$A:$C,3,1)/VLOOKUP(EOMONTH(F150,0),ИППМаш!$A:$C,3,0),2)</f>
        <v>#REF!</v>
      </c>
      <c r="H150" s="18">
        <v>1.2</v>
      </c>
      <c r="I150" s="16" t="e">
        <f>#REF!*G150*H150</f>
        <v>#REF!</v>
      </c>
      <c r="J150" s="17">
        <v>0.6</v>
      </c>
      <c r="K150" s="17">
        <v>0.48</v>
      </c>
    </row>
    <row r="151" spans="1:11" x14ac:dyDescent="0.25">
      <c r="A151" s="18">
        <v>150</v>
      </c>
      <c r="B151" s="18" t="s">
        <v>145</v>
      </c>
      <c r="C151" s="18">
        <v>1000108228</v>
      </c>
      <c r="D151" s="18" t="s">
        <v>4</v>
      </c>
      <c r="E151" s="18">
        <v>2</v>
      </c>
      <c r="F151" s="20" t="e">
        <f>#REF!</f>
        <v>#REF!</v>
      </c>
      <c r="G151" s="18" t="e">
        <f>ROUND(VLOOKUP(EOMONTH(ДО,0),ИППМаш!$A:$C,3,1)/VLOOKUP(EOMONTH(F151,0),ИППМаш!$A:$C,3,0),2)</f>
        <v>#REF!</v>
      </c>
      <c r="H151" s="18">
        <v>1.2</v>
      </c>
      <c r="I151" s="16" t="e">
        <f>#REF!*G151*H151</f>
        <v>#REF!</v>
      </c>
      <c r="J151" s="17">
        <v>0.6</v>
      </c>
      <c r="K151" s="17">
        <v>0.48</v>
      </c>
    </row>
    <row r="152" spans="1:11" x14ac:dyDescent="0.25">
      <c r="A152" s="18">
        <v>151</v>
      </c>
      <c r="B152" s="18" t="s">
        <v>146</v>
      </c>
      <c r="C152" s="18">
        <v>1000108229</v>
      </c>
      <c r="D152" s="18" t="s">
        <v>4</v>
      </c>
      <c r="E152" s="18">
        <v>1</v>
      </c>
      <c r="F152" s="20" t="e">
        <f>#REF!</f>
        <v>#REF!</v>
      </c>
      <c r="G152" s="18" t="e">
        <f>ROUND(VLOOKUP(EOMONTH(ДО,0),ИППМаш!$A:$C,3,1)/VLOOKUP(EOMONTH(F152,0),ИППМаш!$A:$C,3,0),2)</f>
        <v>#REF!</v>
      </c>
      <c r="H152" s="18">
        <v>1.2</v>
      </c>
      <c r="I152" s="16" t="e">
        <f>#REF!*G152*H152</f>
        <v>#REF!</v>
      </c>
      <c r="J152" s="17">
        <v>0.6</v>
      </c>
      <c r="K152" s="17">
        <v>0.48</v>
      </c>
    </row>
    <row r="153" spans="1:11" x14ac:dyDescent="0.25">
      <c r="A153" s="18">
        <v>152</v>
      </c>
      <c r="B153" s="18" t="s">
        <v>147</v>
      </c>
      <c r="C153" s="18">
        <v>1000108230</v>
      </c>
      <c r="D153" s="18" t="s">
        <v>4</v>
      </c>
      <c r="E153" s="18">
        <v>1</v>
      </c>
      <c r="F153" s="20" t="e">
        <f>#REF!</f>
        <v>#REF!</v>
      </c>
      <c r="G153" s="18" t="e">
        <f>ROUND(VLOOKUP(EOMONTH(ДО,0),ИППМаш!$A:$C,3,1)/VLOOKUP(EOMONTH(F153,0),ИППМаш!$A:$C,3,0),2)</f>
        <v>#REF!</v>
      </c>
      <c r="H153" s="18">
        <v>1.2</v>
      </c>
      <c r="I153" s="16" t="e">
        <f>#REF!*G153*H153</f>
        <v>#REF!</v>
      </c>
      <c r="J153" s="17">
        <v>0.6</v>
      </c>
      <c r="K153" s="17">
        <v>0.48</v>
      </c>
    </row>
    <row r="154" spans="1:11" x14ac:dyDescent="0.25">
      <c r="A154" s="18">
        <v>153</v>
      </c>
      <c r="B154" s="18" t="s">
        <v>148</v>
      </c>
      <c r="C154" s="18">
        <v>1000108231</v>
      </c>
      <c r="D154" s="18" t="s">
        <v>4</v>
      </c>
      <c r="E154" s="18">
        <v>1</v>
      </c>
      <c r="F154" s="20" t="e">
        <f>#REF!</f>
        <v>#REF!</v>
      </c>
      <c r="G154" s="18" t="e">
        <f>ROUND(VLOOKUP(EOMONTH(ДО,0),ИППМаш!$A:$C,3,1)/VLOOKUP(EOMONTH(F154,0),ИППМаш!$A:$C,3,0),2)</f>
        <v>#REF!</v>
      </c>
      <c r="H154" s="18">
        <v>1.2</v>
      </c>
      <c r="I154" s="16" t="e">
        <f>#REF!*G154*H154</f>
        <v>#REF!</v>
      </c>
      <c r="J154" s="17">
        <v>0.6</v>
      </c>
      <c r="K154" s="17">
        <v>0.48</v>
      </c>
    </row>
    <row r="155" spans="1:11" x14ac:dyDescent="0.25">
      <c r="A155" s="18">
        <v>154</v>
      </c>
      <c r="B155" s="18" t="s">
        <v>149</v>
      </c>
      <c r="C155" s="18">
        <v>1000108232</v>
      </c>
      <c r="D155" s="18" t="s">
        <v>4</v>
      </c>
      <c r="E155" s="18">
        <v>8</v>
      </c>
      <c r="F155" s="20" t="e">
        <f>#REF!</f>
        <v>#REF!</v>
      </c>
      <c r="G155" s="18" t="e">
        <f>ROUND(VLOOKUP(EOMONTH(ДО,0),ИППМаш!$A:$C,3,1)/VLOOKUP(EOMONTH(F155,0),ИППМаш!$A:$C,3,0),2)</f>
        <v>#REF!</v>
      </c>
      <c r="H155" s="18">
        <v>1.2</v>
      </c>
      <c r="I155" s="16" t="e">
        <f>#REF!*G155*H155</f>
        <v>#REF!</v>
      </c>
      <c r="J155" s="17">
        <v>0.6</v>
      </c>
      <c r="K155" s="17">
        <v>0.48</v>
      </c>
    </row>
    <row r="156" spans="1:11" x14ac:dyDescent="0.25">
      <c r="A156" s="18">
        <v>155</v>
      </c>
      <c r="B156" s="18" t="s">
        <v>150</v>
      </c>
      <c r="C156" s="18">
        <v>1000108236</v>
      </c>
      <c r="D156" s="18" t="s">
        <v>4</v>
      </c>
      <c r="E156" s="18">
        <v>1</v>
      </c>
      <c r="F156" s="20" t="e">
        <f>#REF!</f>
        <v>#REF!</v>
      </c>
      <c r="G156" s="18" t="e">
        <f>ROUND(VLOOKUP(EOMONTH(ДО,0),ИППМаш!$A:$C,3,1)/VLOOKUP(EOMONTH(F156,0),ИППМаш!$A:$C,3,0),2)</f>
        <v>#REF!</v>
      </c>
      <c r="H156" s="18">
        <v>1.2</v>
      </c>
      <c r="I156" s="16" t="e">
        <f>#REF!*G156*H156</f>
        <v>#REF!</v>
      </c>
      <c r="J156" s="17">
        <v>0.6</v>
      </c>
      <c r="K156" s="17">
        <v>0.48</v>
      </c>
    </row>
    <row r="157" spans="1:11" x14ac:dyDescent="0.25">
      <c r="A157" s="18">
        <v>156</v>
      </c>
      <c r="B157" s="18" t="s">
        <v>151</v>
      </c>
      <c r="C157" s="18">
        <v>1000108237</v>
      </c>
      <c r="D157" s="18" t="s">
        <v>4</v>
      </c>
      <c r="E157" s="18">
        <v>4</v>
      </c>
      <c r="F157" s="20" t="e">
        <f>#REF!</f>
        <v>#REF!</v>
      </c>
      <c r="G157" s="18" t="e">
        <f>ROUND(VLOOKUP(EOMONTH(ДО,0),ИППМаш!$A:$C,3,1)/VLOOKUP(EOMONTH(F157,0),ИППМаш!$A:$C,3,0),2)</f>
        <v>#REF!</v>
      </c>
      <c r="H157" s="18">
        <v>1.2</v>
      </c>
      <c r="I157" s="16" t="e">
        <f>#REF!*G157*H157</f>
        <v>#REF!</v>
      </c>
      <c r="J157" s="17">
        <v>0.6</v>
      </c>
      <c r="K157" s="17">
        <v>0.48</v>
      </c>
    </row>
    <row r="158" spans="1:11" x14ac:dyDescent="0.25">
      <c r="A158" s="18">
        <v>157</v>
      </c>
      <c r="B158" s="18" t="s">
        <v>151</v>
      </c>
      <c r="C158" s="18">
        <v>1000108238</v>
      </c>
      <c r="D158" s="18" t="s">
        <v>4</v>
      </c>
      <c r="E158" s="18">
        <v>2</v>
      </c>
      <c r="F158" s="20" t="e">
        <f>#REF!</f>
        <v>#REF!</v>
      </c>
      <c r="G158" s="18" t="e">
        <f>ROUND(VLOOKUP(EOMONTH(ДО,0),ИППМаш!$A:$C,3,1)/VLOOKUP(EOMONTH(F158,0),ИППМаш!$A:$C,3,0),2)</f>
        <v>#REF!</v>
      </c>
      <c r="H158" s="18">
        <v>1.2</v>
      </c>
      <c r="I158" s="16" t="e">
        <f>#REF!*G158*H158</f>
        <v>#REF!</v>
      </c>
      <c r="J158" s="17">
        <v>0.6</v>
      </c>
      <c r="K158" s="17">
        <v>0.48</v>
      </c>
    </row>
    <row r="159" spans="1:11" x14ac:dyDescent="0.25">
      <c r="A159" s="18">
        <v>158</v>
      </c>
      <c r="B159" s="18" t="s">
        <v>152</v>
      </c>
      <c r="C159" s="18">
        <v>1000111331</v>
      </c>
      <c r="D159" s="18" t="s">
        <v>4</v>
      </c>
      <c r="E159" s="18">
        <v>6</v>
      </c>
      <c r="F159" s="20" t="e">
        <f>#REF!</f>
        <v>#REF!</v>
      </c>
      <c r="G159" s="18" t="e">
        <f>ROUND(VLOOKUP(EOMONTH(ДО,0),ИППМаш!$A:$C,3,1)/VLOOKUP(EOMONTH(F159,0),ИППМаш!$A:$C,3,0),2)</f>
        <v>#REF!</v>
      </c>
      <c r="H159" s="18">
        <v>1.2</v>
      </c>
      <c r="I159" s="16" t="e">
        <f>#REF!*G159*H159</f>
        <v>#REF!</v>
      </c>
      <c r="J159" s="17">
        <v>0.6</v>
      </c>
      <c r="K159" s="17">
        <v>0.48</v>
      </c>
    </row>
    <row r="160" spans="1:11" x14ac:dyDescent="0.25">
      <c r="A160" s="18">
        <v>159</v>
      </c>
      <c r="B160" s="18" t="s">
        <v>153</v>
      </c>
      <c r="C160" s="18">
        <v>1000108239</v>
      </c>
      <c r="D160" s="18" t="s">
        <v>4</v>
      </c>
      <c r="E160" s="18">
        <v>1</v>
      </c>
      <c r="F160" s="20" t="e">
        <f>#REF!</f>
        <v>#REF!</v>
      </c>
      <c r="G160" s="18" t="e">
        <f>ROUND(VLOOKUP(EOMONTH(ДО,0),ИППМаш!$A:$C,3,1)/VLOOKUP(EOMONTH(F160,0),ИППМаш!$A:$C,3,0),2)</f>
        <v>#REF!</v>
      </c>
      <c r="H160" s="18">
        <v>1.2</v>
      </c>
      <c r="I160" s="16" t="e">
        <f>#REF!*G160*H160</f>
        <v>#REF!</v>
      </c>
      <c r="J160" s="17">
        <v>0.6</v>
      </c>
      <c r="K160" s="17">
        <v>0.48</v>
      </c>
    </row>
    <row r="161" spans="1:11" x14ac:dyDescent="0.25">
      <c r="A161" s="18">
        <v>160</v>
      </c>
      <c r="B161" s="18" t="s">
        <v>154</v>
      </c>
      <c r="C161" s="18">
        <v>1000107840</v>
      </c>
      <c r="D161" s="18" t="s">
        <v>4</v>
      </c>
      <c r="E161" s="18">
        <v>3</v>
      </c>
      <c r="F161" s="20" t="e">
        <f>#REF!</f>
        <v>#REF!</v>
      </c>
      <c r="G161" s="18" t="e">
        <f>ROUND(VLOOKUP(EOMONTH(ДО,0),ИППМаш!$A:$C,3,1)/VLOOKUP(EOMONTH(F161,0),ИППМаш!$A:$C,3,0),2)</f>
        <v>#REF!</v>
      </c>
      <c r="H161" s="18">
        <v>1.2</v>
      </c>
      <c r="I161" s="16" t="e">
        <f>#REF!*G161*H161</f>
        <v>#REF!</v>
      </c>
      <c r="J161" s="17">
        <v>0.6</v>
      </c>
      <c r="K161" s="17">
        <v>0.48</v>
      </c>
    </row>
    <row r="162" spans="1:11" x14ac:dyDescent="0.25">
      <c r="A162" s="18">
        <v>161</v>
      </c>
      <c r="B162" s="18" t="s">
        <v>155</v>
      </c>
      <c r="C162" s="18">
        <v>1000108240</v>
      </c>
      <c r="D162" s="18" t="s">
        <v>4</v>
      </c>
      <c r="E162" s="18">
        <v>1</v>
      </c>
      <c r="F162" s="20" t="e">
        <f>#REF!</f>
        <v>#REF!</v>
      </c>
      <c r="G162" s="18" t="e">
        <f>ROUND(VLOOKUP(EOMONTH(ДО,0),ИППМаш!$A:$C,3,1)/VLOOKUP(EOMONTH(F162,0),ИППМаш!$A:$C,3,0),2)</f>
        <v>#REF!</v>
      </c>
      <c r="H162" s="18">
        <v>1.2</v>
      </c>
      <c r="I162" s="16" t="e">
        <f>#REF!*G162*H162</f>
        <v>#REF!</v>
      </c>
      <c r="J162" s="17">
        <v>0.6</v>
      </c>
      <c r="K162" s="17">
        <v>0.48</v>
      </c>
    </row>
    <row r="163" spans="1:11" x14ac:dyDescent="0.25">
      <c r="A163" s="18">
        <v>162</v>
      </c>
      <c r="B163" s="18" t="s">
        <v>156</v>
      </c>
      <c r="C163" s="18">
        <v>1000108241</v>
      </c>
      <c r="D163" s="18" t="s">
        <v>4</v>
      </c>
      <c r="E163" s="18">
        <v>1</v>
      </c>
      <c r="F163" s="20" t="e">
        <f>#REF!</f>
        <v>#REF!</v>
      </c>
      <c r="G163" s="18" t="e">
        <f>ROUND(VLOOKUP(EOMONTH(ДО,0),ИППМаш!$A:$C,3,1)/VLOOKUP(EOMONTH(F163,0),ИППМаш!$A:$C,3,0),2)</f>
        <v>#REF!</v>
      </c>
      <c r="H163" s="18">
        <v>1.2</v>
      </c>
      <c r="I163" s="16" t="e">
        <f>#REF!*G163*H163</f>
        <v>#REF!</v>
      </c>
      <c r="J163" s="17">
        <v>0.6</v>
      </c>
      <c r="K163" s="17">
        <v>0.48</v>
      </c>
    </row>
    <row r="164" spans="1:11" x14ac:dyDescent="0.25">
      <c r="A164" s="18">
        <v>163</v>
      </c>
      <c r="B164" s="18" t="s">
        <v>157</v>
      </c>
      <c r="C164" s="18">
        <v>1000108242</v>
      </c>
      <c r="D164" s="18" t="s">
        <v>4</v>
      </c>
      <c r="E164" s="18">
        <v>1</v>
      </c>
      <c r="F164" s="20" t="e">
        <f>#REF!</f>
        <v>#REF!</v>
      </c>
      <c r="G164" s="18" t="e">
        <f>ROUND(VLOOKUP(EOMONTH(ДО,0),ИППМаш!$A:$C,3,1)/VLOOKUP(EOMONTH(F164,0),ИППМаш!$A:$C,3,0),2)</f>
        <v>#REF!</v>
      </c>
      <c r="H164" s="18">
        <v>1.2</v>
      </c>
      <c r="I164" s="16" t="e">
        <f>#REF!*G164*H164</f>
        <v>#REF!</v>
      </c>
      <c r="J164" s="17">
        <v>0.6</v>
      </c>
      <c r="K164" s="17">
        <v>0.48</v>
      </c>
    </row>
    <row r="165" spans="1:11" x14ac:dyDescent="0.25">
      <c r="A165" s="18">
        <v>164</v>
      </c>
      <c r="B165" s="18" t="s">
        <v>158</v>
      </c>
      <c r="C165" s="18">
        <v>1000108067</v>
      </c>
      <c r="D165" s="18" t="s">
        <v>4</v>
      </c>
      <c r="E165" s="18">
        <v>5</v>
      </c>
      <c r="F165" s="20" t="e">
        <f>#REF!</f>
        <v>#REF!</v>
      </c>
      <c r="G165" s="18" t="e">
        <f>ROUND(VLOOKUP(EOMONTH(ДО,0),ИППМаш!$A:$C,3,1)/VLOOKUP(EOMONTH(F165,0),ИППМаш!$A:$C,3,0),2)</f>
        <v>#REF!</v>
      </c>
      <c r="H165" s="18">
        <v>1.2</v>
      </c>
      <c r="I165" s="16" t="e">
        <f>#REF!*G165*H165</f>
        <v>#REF!</v>
      </c>
      <c r="J165" s="17">
        <v>0.6</v>
      </c>
      <c r="K165" s="17">
        <v>0.48</v>
      </c>
    </row>
    <row r="166" spans="1:11" x14ac:dyDescent="0.25">
      <c r="A166" s="18">
        <v>165</v>
      </c>
      <c r="B166" s="18" t="s">
        <v>159</v>
      </c>
      <c r="C166" s="18">
        <v>1000108067</v>
      </c>
      <c r="D166" s="18" t="s">
        <v>4</v>
      </c>
      <c r="E166" s="18">
        <v>6</v>
      </c>
      <c r="F166" s="20" t="e">
        <f>#REF!</f>
        <v>#REF!</v>
      </c>
      <c r="G166" s="18" t="e">
        <f>ROUND(VLOOKUP(EOMONTH(ДО,0),ИППМаш!$A:$C,3,1)/VLOOKUP(EOMONTH(F166,0),ИППМаш!$A:$C,3,0),2)</f>
        <v>#REF!</v>
      </c>
      <c r="H166" s="18">
        <v>1.2</v>
      </c>
      <c r="I166" s="16" t="e">
        <f>#REF!*G166*H166</f>
        <v>#REF!</v>
      </c>
      <c r="J166" s="17">
        <v>0.6</v>
      </c>
      <c r="K166" s="17">
        <v>0.48</v>
      </c>
    </row>
    <row r="167" spans="1:11" x14ac:dyDescent="0.25">
      <c r="A167" s="18">
        <v>166</v>
      </c>
      <c r="B167" s="18" t="s">
        <v>160</v>
      </c>
      <c r="C167" s="18">
        <v>1000107841</v>
      </c>
      <c r="D167" s="18" t="s">
        <v>4</v>
      </c>
      <c r="E167" s="18">
        <v>2</v>
      </c>
      <c r="F167" s="20" t="e">
        <f>#REF!</f>
        <v>#REF!</v>
      </c>
      <c r="G167" s="18" t="e">
        <f>ROUND(VLOOKUP(EOMONTH(ДО,0),ИППМаш!$A:$C,3,1)/VLOOKUP(EOMONTH(F167,0),ИППМаш!$A:$C,3,0),2)</f>
        <v>#REF!</v>
      </c>
      <c r="H167" s="18">
        <v>1.2</v>
      </c>
      <c r="I167" s="16" t="e">
        <f>#REF!*G167*H167</f>
        <v>#REF!</v>
      </c>
      <c r="J167" s="17">
        <v>0.6</v>
      </c>
      <c r="K167" s="17">
        <v>0.48</v>
      </c>
    </row>
    <row r="168" spans="1:11" x14ac:dyDescent="0.25">
      <c r="A168" s="18">
        <v>167</v>
      </c>
      <c r="B168" s="18" t="s">
        <v>161</v>
      </c>
      <c r="C168" s="18">
        <v>1000107841</v>
      </c>
      <c r="D168" s="18" t="s">
        <v>4</v>
      </c>
      <c r="E168" s="18">
        <v>2</v>
      </c>
      <c r="F168" s="20" t="e">
        <f>#REF!</f>
        <v>#REF!</v>
      </c>
      <c r="G168" s="18" t="e">
        <f>ROUND(VLOOKUP(EOMONTH(ДО,0),ИППМаш!$A:$C,3,1)/VLOOKUP(EOMONTH(F168,0),ИППМаш!$A:$C,3,0),2)</f>
        <v>#REF!</v>
      </c>
      <c r="H168" s="18">
        <v>1.2</v>
      </c>
      <c r="I168" s="16" t="e">
        <f>#REF!*G168*H168</f>
        <v>#REF!</v>
      </c>
      <c r="J168" s="17">
        <v>0.6</v>
      </c>
      <c r="K168" s="17">
        <v>0.48</v>
      </c>
    </row>
    <row r="169" spans="1:11" x14ac:dyDescent="0.25">
      <c r="A169" s="18">
        <v>168</v>
      </c>
      <c r="B169" s="18" t="s">
        <v>161</v>
      </c>
      <c r="C169" s="18">
        <v>1000108246</v>
      </c>
      <c r="D169" s="18" t="s">
        <v>4</v>
      </c>
      <c r="E169" s="18">
        <v>4</v>
      </c>
      <c r="F169" s="20" t="e">
        <f>#REF!</f>
        <v>#REF!</v>
      </c>
      <c r="G169" s="18" t="e">
        <f>ROUND(VLOOKUP(EOMONTH(ДО,0),ИППМаш!$A:$C,3,1)/VLOOKUP(EOMONTH(F169,0),ИППМаш!$A:$C,3,0),2)</f>
        <v>#REF!</v>
      </c>
      <c r="H169" s="18">
        <v>1.2</v>
      </c>
      <c r="I169" s="16" t="e">
        <f>#REF!*G169*H169</f>
        <v>#REF!</v>
      </c>
      <c r="J169" s="17">
        <v>0.6</v>
      </c>
      <c r="K169" s="17">
        <v>0.48</v>
      </c>
    </row>
    <row r="170" spans="1:11" x14ac:dyDescent="0.25">
      <c r="A170" s="18">
        <v>169</v>
      </c>
      <c r="B170" s="18" t="s">
        <v>162</v>
      </c>
      <c r="C170" s="18">
        <v>1000108247</v>
      </c>
      <c r="D170" s="18" t="s">
        <v>4</v>
      </c>
      <c r="E170" s="18">
        <v>4</v>
      </c>
      <c r="F170" s="20" t="e">
        <f>#REF!</f>
        <v>#REF!</v>
      </c>
      <c r="G170" s="18" t="e">
        <f>ROUND(VLOOKUP(EOMONTH(ДО,0),ИППМаш!$A:$C,3,1)/VLOOKUP(EOMONTH(F170,0),ИППМаш!$A:$C,3,0),2)</f>
        <v>#REF!</v>
      </c>
      <c r="H170" s="18">
        <v>1.2</v>
      </c>
      <c r="I170" s="16" t="e">
        <f>#REF!*G170*H170</f>
        <v>#REF!</v>
      </c>
      <c r="J170" s="17">
        <v>0.6</v>
      </c>
      <c r="K170" s="17">
        <v>0.48</v>
      </c>
    </row>
    <row r="171" spans="1:11" x14ac:dyDescent="0.25">
      <c r="A171" s="18">
        <v>170</v>
      </c>
      <c r="B171" s="18" t="s">
        <v>163</v>
      </c>
      <c r="C171" s="18">
        <v>1000108249</v>
      </c>
      <c r="D171" s="18" t="s">
        <v>4</v>
      </c>
      <c r="E171" s="18">
        <v>5</v>
      </c>
      <c r="F171" s="20" t="e">
        <f>#REF!</f>
        <v>#REF!</v>
      </c>
      <c r="G171" s="18" t="e">
        <f>ROUND(VLOOKUP(EOMONTH(ДО,0),ИППМаш!$A:$C,3,1)/VLOOKUP(EOMONTH(F171,0),ИППМаш!$A:$C,3,0),2)</f>
        <v>#REF!</v>
      </c>
      <c r="H171" s="18">
        <v>1.2</v>
      </c>
      <c r="I171" s="16" t="e">
        <f>#REF!*G171*H171</f>
        <v>#REF!</v>
      </c>
      <c r="J171" s="17">
        <v>0.6</v>
      </c>
      <c r="K171" s="17">
        <v>0.48</v>
      </c>
    </row>
    <row r="172" spans="1:11" x14ac:dyDescent="0.25">
      <c r="A172" s="18">
        <v>171</v>
      </c>
      <c r="B172" s="18" t="s">
        <v>164</v>
      </c>
      <c r="C172" s="18">
        <v>1000108250</v>
      </c>
      <c r="D172" s="18" t="s">
        <v>4</v>
      </c>
      <c r="E172" s="18">
        <v>3</v>
      </c>
      <c r="F172" s="20" t="e">
        <f>#REF!</f>
        <v>#REF!</v>
      </c>
      <c r="G172" s="18" t="e">
        <f>ROUND(VLOOKUP(EOMONTH(ДО,0),ИППМаш!$A:$C,3,1)/VLOOKUP(EOMONTH(F172,0),ИППМаш!$A:$C,3,0),2)</f>
        <v>#REF!</v>
      </c>
      <c r="H172" s="18">
        <v>1.2</v>
      </c>
      <c r="I172" s="16" t="e">
        <f>#REF!*G172*H172</f>
        <v>#REF!</v>
      </c>
      <c r="J172" s="17">
        <v>0.6</v>
      </c>
      <c r="K172" s="17">
        <v>0.48</v>
      </c>
    </row>
    <row r="173" spans="1:11" x14ac:dyDescent="0.25">
      <c r="A173" s="18">
        <v>172</v>
      </c>
      <c r="B173" s="18" t="s">
        <v>165</v>
      </c>
      <c r="C173" s="18">
        <v>1000111561</v>
      </c>
      <c r="D173" s="18" t="s">
        <v>4</v>
      </c>
      <c r="E173" s="18">
        <v>1</v>
      </c>
      <c r="F173" s="20" t="e">
        <f>#REF!</f>
        <v>#REF!</v>
      </c>
      <c r="G173" s="18" t="e">
        <f>ROUND(VLOOKUP(EOMONTH(ДО,0),ИППМаш!$A:$C,3,1)/VLOOKUP(EOMONTH(F173,0),ИППМаш!$A:$C,3,0),2)</f>
        <v>#REF!</v>
      </c>
      <c r="H173" s="18">
        <v>1.2</v>
      </c>
      <c r="I173" s="16" t="e">
        <f>#REF!*G173*H173</f>
        <v>#REF!</v>
      </c>
      <c r="J173" s="17">
        <v>0.6</v>
      </c>
      <c r="K173" s="17">
        <v>0.48</v>
      </c>
    </row>
    <row r="174" spans="1:11" x14ac:dyDescent="0.25">
      <c r="A174" s="18">
        <v>173</v>
      </c>
      <c r="B174" s="18" t="s">
        <v>166</v>
      </c>
      <c r="C174" s="18">
        <v>1000113151</v>
      </c>
      <c r="D174" s="18" t="s">
        <v>4</v>
      </c>
      <c r="E174" s="18">
        <v>2</v>
      </c>
      <c r="F174" s="20" t="e">
        <f>#REF!</f>
        <v>#REF!</v>
      </c>
      <c r="G174" s="18" t="e">
        <f>ROUND(VLOOKUP(EOMONTH(ДО,0),ИППМаш!$A:$C,3,1)/VLOOKUP(EOMONTH(F174,0),ИППМаш!$A:$C,3,0),2)</f>
        <v>#REF!</v>
      </c>
      <c r="H174" s="18">
        <v>1.2</v>
      </c>
      <c r="I174" s="16" t="e">
        <f>#REF!*G174*H174</f>
        <v>#REF!</v>
      </c>
      <c r="J174" s="17">
        <v>0.6</v>
      </c>
      <c r="K174" s="17">
        <v>0.48</v>
      </c>
    </row>
    <row r="175" spans="1:11" x14ac:dyDescent="0.25">
      <c r="A175" s="18">
        <v>174</v>
      </c>
      <c r="B175" s="18" t="s">
        <v>167</v>
      </c>
      <c r="C175" s="18">
        <v>1000108253</v>
      </c>
      <c r="D175" s="18" t="s">
        <v>4</v>
      </c>
      <c r="E175" s="18">
        <v>14</v>
      </c>
      <c r="F175" s="20" t="e">
        <f>#REF!</f>
        <v>#REF!</v>
      </c>
      <c r="G175" s="18" t="e">
        <f>ROUND(VLOOKUP(EOMONTH(ДО,0),ИППМаш!$A:$C,3,1)/VLOOKUP(EOMONTH(F175,0),ИППМаш!$A:$C,3,0),2)</f>
        <v>#REF!</v>
      </c>
      <c r="H175" s="18">
        <v>1.2</v>
      </c>
      <c r="I175" s="16" t="e">
        <f>#REF!*G175*H175</f>
        <v>#REF!</v>
      </c>
      <c r="J175" s="17">
        <v>0.6</v>
      </c>
      <c r="K175" s="17">
        <v>0.48</v>
      </c>
    </row>
    <row r="176" spans="1:11" x14ac:dyDescent="0.25">
      <c r="A176" s="18">
        <v>175</v>
      </c>
      <c r="B176" s="18" t="s">
        <v>168</v>
      </c>
      <c r="C176" s="18">
        <v>1000095485</v>
      </c>
      <c r="D176" s="18" t="s">
        <v>4</v>
      </c>
      <c r="E176" s="18">
        <v>60</v>
      </c>
      <c r="F176" s="20" t="e">
        <f>#REF!</f>
        <v>#REF!</v>
      </c>
      <c r="G176" s="18" t="e">
        <f>ROUND(VLOOKUP(EOMONTH(ДО,0),ИППМаш!$A:$C,3,1)/VLOOKUP(EOMONTH(F176,0),ИППМаш!$A:$C,3,0),2)</f>
        <v>#REF!</v>
      </c>
      <c r="H176" s="18">
        <v>1.2</v>
      </c>
      <c r="I176" s="16" t="e">
        <f>#REF!*G176*H176</f>
        <v>#REF!</v>
      </c>
      <c r="J176" s="17">
        <v>0.6</v>
      </c>
      <c r="K176" s="17">
        <v>0.48</v>
      </c>
    </row>
    <row r="177" spans="1:11" x14ac:dyDescent="0.25">
      <c r="A177" s="18">
        <v>176</v>
      </c>
      <c r="B177" s="18" t="s">
        <v>169</v>
      </c>
      <c r="C177" s="18">
        <v>1000108258</v>
      </c>
      <c r="D177" s="18" t="s">
        <v>4</v>
      </c>
      <c r="E177" s="18">
        <v>1</v>
      </c>
      <c r="F177" s="20" t="e">
        <f>#REF!</f>
        <v>#REF!</v>
      </c>
      <c r="G177" s="18" t="e">
        <f>ROUND(VLOOKUP(EOMONTH(ДО,0),ИППМаш!$A:$C,3,1)/VLOOKUP(EOMONTH(F177,0),ИППМаш!$A:$C,3,0),2)</f>
        <v>#REF!</v>
      </c>
      <c r="H177" s="18">
        <v>1.2</v>
      </c>
      <c r="I177" s="16" t="e">
        <f>#REF!*G177*H177</f>
        <v>#REF!</v>
      </c>
      <c r="J177" s="17">
        <v>0.6</v>
      </c>
      <c r="K177" s="17">
        <v>0.48</v>
      </c>
    </row>
    <row r="178" spans="1:11" x14ac:dyDescent="0.25">
      <c r="A178" s="18">
        <v>177</v>
      </c>
      <c r="B178" s="18" t="s">
        <v>170</v>
      </c>
      <c r="C178" s="18">
        <v>1000108260</v>
      </c>
      <c r="D178" s="18" t="s">
        <v>4</v>
      </c>
      <c r="E178" s="18">
        <v>2</v>
      </c>
      <c r="F178" s="20" t="e">
        <f>#REF!</f>
        <v>#REF!</v>
      </c>
      <c r="G178" s="18" t="e">
        <f>ROUND(VLOOKUP(EOMONTH(ДО,0),ИППМаш!$A:$C,3,1)/VLOOKUP(EOMONTH(F178,0),ИППМаш!$A:$C,3,0),2)</f>
        <v>#REF!</v>
      </c>
      <c r="H178" s="18">
        <v>1.2</v>
      </c>
      <c r="I178" s="16" t="e">
        <f>#REF!*G178*H178</f>
        <v>#REF!</v>
      </c>
      <c r="J178" s="17">
        <v>0.6</v>
      </c>
      <c r="K178" s="17">
        <v>0.48</v>
      </c>
    </row>
    <row r="179" spans="1:11" x14ac:dyDescent="0.25">
      <c r="A179" s="18">
        <v>178</v>
      </c>
      <c r="B179" s="18" t="s">
        <v>171</v>
      </c>
      <c r="C179" s="18">
        <v>1000108261</v>
      </c>
      <c r="D179" s="18" t="s">
        <v>4</v>
      </c>
      <c r="E179" s="18">
        <v>1</v>
      </c>
      <c r="F179" s="20" t="e">
        <f>#REF!</f>
        <v>#REF!</v>
      </c>
      <c r="G179" s="18" t="e">
        <f>ROUND(VLOOKUP(EOMONTH(ДО,0),ИППМаш!$A:$C,3,1)/VLOOKUP(EOMONTH(F179,0),ИППМаш!$A:$C,3,0),2)</f>
        <v>#REF!</v>
      </c>
      <c r="H179" s="18">
        <v>1.2</v>
      </c>
      <c r="I179" s="16" t="e">
        <f>#REF!*G179*H179</f>
        <v>#REF!</v>
      </c>
      <c r="J179" s="17">
        <v>0.6</v>
      </c>
      <c r="K179" s="17">
        <v>0.48</v>
      </c>
    </row>
    <row r="180" spans="1:11" x14ac:dyDescent="0.25">
      <c r="A180" s="18">
        <v>179</v>
      </c>
      <c r="B180" s="18" t="s">
        <v>172</v>
      </c>
      <c r="C180" s="18">
        <v>1000108264</v>
      </c>
      <c r="D180" s="18" t="s">
        <v>173</v>
      </c>
      <c r="E180" s="18">
        <v>2</v>
      </c>
      <c r="F180" s="20" t="e">
        <f>#REF!</f>
        <v>#REF!</v>
      </c>
      <c r="G180" s="18" t="e">
        <f>ROUND(VLOOKUP(EOMONTH(ДО,0),ИППМаш!$A:$C,3,1)/VLOOKUP(EOMONTH(F180,0),ИППМаш!$A:$C,3,0),2)</f>
        <v>#REF!</v>
      </c>
      <c r="H180" s="18">
        <v>1.2</v>
      </c>
      <c r="I180" s="16" t="e">
        <f>#REF!*G180*H180</f>
        <v>#REF!</v>
      </c>
      <c r="J180" s="17">
        <v>0.6</v>
      </c>
      <c r="K180" s="17">
        <v>0.48</v>
      </c>
    </row>
    <row r="181" spans="1:11" x14ac:dyDescent="0.25">
      <c r="A181" s="18">
        <v>180</v>
      </c>
      <c r="B181" s="18" t="s">
        <v>174</v>
      </c>
      <c r="C181" s="18">
        <v>1000111892</v>
      </c>
      <c r="D181" s="18" t="s">
        <v>4</v>
      </c>
      <c r="E181" s="18">
        <v>1</v>
      </c>
      <c r="F181" s="20" t="e">
        <f>#REF!</f>
        <v>#REF!</v>
      </c>
      <c r="G181" s="18" t="e">
        <f>ROUND(VLOOKUP(EOMONTH(ДО,0),ИППМаш!$A:$C,3,1)/VLOOKUP(EOMONTH(F181,0),ИППМаш!$A:$C,3,0),2)</f>
        <v>#REF!</v>
      </c>
      <c r="H181" s="18">
        <v>1.2</v>
      </c>
      <c r="I181" s="16" t="e">
        <f>#REF!*G181*H181</f>
        <v>#REF!</v>
      </c>
      <c r="J181" s="17">
        <v>0.6</v>
      </c>
      <c r="K181" s="17">
        <v>0.48</v>
      </c>
    </row>
    <row r="182" spans="1:11" x14ac:dyDescent="0.25">
      <c r="A182" s="18">
        <v>181</v>
      </c>
      <c r="B182" s="18" t="s">
        <v>175</v>
      </c>
      <c r="C182" s="18">
        <v>1000108265</v>
      </c>
      <c r="D182" s="18" t="s">
        <v>4</v>
      </c>
      <c r="E182" s="18">
        <v>1</v>
      </c>
      <c r="F182" s="20" t="e">
        <f>#REF!</f>
        <v>#REF!</v>
      </c>
      <c r="G182" s="18" t="e">
        <f>ROUND(VLOOKUP(EOMONTH(ДО,0),ИППМаш!$A:$C,3,1)/VLOOKUP(EOMONTH(F182,0),ИППМаш!$A:$C,3,0),2)</f>
        <v>#REF!</v>
      </c>
      <c r="H182" s="18">
        <v>1.2</v>
      </c>
      <c r="I182" s="16" t="e">
        <f>#REF!*G182*H182</f>
        <v>#REF!</v>
      </c>
      <c r="J182" s="17">
        <v>0.6</v>
      </c>
      <c r="K182" s="17">
        <v>0.48</v>
      </c>
    </row>
    <row r="183" spans="1:11" x14ac:dyDescent="0.25">
      <c r="A183" s="18">
        <v>182</v>
      </c>
      <c r="B183" s="18" t="s">
        <v>176</v>
      </c>
      <c r="C183" s="18">
        <v>1000088496</v>
      </c>
      <c r="D183" s="18" t="s">
        <v>177</v>
      </c>
      <c r="E183" s="18">
        <v>100</v>
      </c>
      <c r="F183" s="20" t="e">
        <f>#REF!</f>
        <v>#REF!</v>
      </c>
      <c r="G183" s="18" t="e">
        <f>ROUND(VLOOKUP(EOMONTH(ДО,0),ИППМаш!$A:$C,3,1)/VLOOKUP(EOMONTH(F183,0),ИППМаш!$A:$C,3,0),2)</f>
        <v>#REF!</v>
      </c>
      <c r="H183" s="18">
        <v>1.2</v>
      </c>
      <c r="I183" s="16" t="e">
        <f>#REF!*G183*H183</f>
        <v>#REF!</v>
      </c>
      <c r="J183" s="17">
        <v>0.6</v>
      </c>
      <c r="K183" s="17">
        <v>0.48</v>
      </c>
    </row>
    <row r="184" spans="1:11" x14ac:dyDescent="0.25">
      <c r="A184" s="18">
        <v>183</v>
      </c>
      <c r="B184" s="18" t="s">
        <v>178</v>
      </c>
      <c r="C184" s="18">
        <v>1000107848</v>
      </c>
      <c r="D184" s="18" t="s">
        <v>177</v>
      </c>
      <c r="E184" s="18">
        <v>50</v>
      </c>
      <c r="F184" s="20" t="e">
        <f>#REF!</f>
        <v>#REF!</v>
      </c>
      <c r="G184" s="18" t="e">
        <f>ROUND(VLOOKUP(EOMONTH(ДО,0),ИППМаш!$A:$C,3,1)/VLOOKUP(EOMONTH(F184,0),ИППМаш!$A:$C,3,0),2)</f>
        <v>#REF!</v>
      </c>
      <c r="H184" s="18">
        <v>1.2</v>
      </c>
      <c r="I184" s="16" t="e">
        <f>#REF!*G184*H184</f>
        <v>#REF!</v>
      </c>
      <c r="J184" s="17">
        <v>0.6</v>
      </c>
      <c r="K184" s="17">
        <v>0.48</v>
      </c>
    </row>
    <row r="185" spans="1:11" x14ac:dyDescent="0.25">
      <c r="A185" s="18">
        <v>184</v>
      </c>
      <c r="B185" s="18" t="s">
        <v>179</v>
      </c>
      <c r="C185" s="18">
        <v>1000108266</v>
      </c>
      <c r="D185" s="18" t="s">
        <v>4</v>
      </c>
      <c r="E185" s="18">
        <v>4</v>
      </c>
      <c r="F185" s="20" t="e">
        <f>#REF!</f>
        <v>#REF!</v>
      </c>
      <c r="G185" s="18" t="e">
        <f>ROUND(VLOOKUP(EOMONTH(ДО,0),ИППМаш!$A:$C,3,1)/VLOOKUP(EOMONTH(F185,0),ИППМаш!$A:$C,3,0),2)</f>
        <v>#REF!</v>
      </c>
      <c r="H185" s="18">
        <v>1.2</v>
      </c>
      <c r="I185" s="16" t="e">
        <f>#REF!*G185*H185</f>
        <v>#REF!</v>
      </c>
      <c r="J185" s="17">
        <v>0.6</v>
      </c>
      <c r="K185" s="17">
        <v>0.48</v>
      </c>
    </row>
    <row r="186" spans="1:11" x14ac:dyDescent="0.25">
      <c r="A186" s="18">
        <v>185</v>
      </c>
      <c r="B186" s="18" t="s">
        <v>180</v>
      </c>
      <c r="C186" s="18">
        <v>1000111649</v>
      </c>
      <c r="D186" s="18" t="s">
        <v>181</v>
      </c>
      <c r="E186" s="18">
        <v>80</v>
      </c>
      <c r="F186" s="20" t="e">
        <f>#REF!</f>
        <v>#REF!</v>
      </c>
      <c r="G186" s="18" t="e">
        <f>ROUND(VLOOKUP(EOMONTH(ДО,0),ИППМаш!$A:$C,3,1)/VLOOKUP(EOMONTH(F186,0),ИППМаш!$A:$C,3,0),2)</f>
        <v>#REF!</v>
      </c>
      <c r="H186" s="18">
        <v>1.2</v>
      </c>
      <c r="I186" s="16" t="e">
        <f>#REF!*G186*H186</f>
        <v>#REF!</v>
      </c>
      <c r="J186" s="17">
        <v>0.6</v>
      </c>
      <c r="K186" s="17">
        <v>0.48</v>
      </c>
    </row>
    <row r="187" spans="1:11" x14ac:dyDescent="0.25">
      <c r="A187" s="18">
        <v>186</v>
      </c>
      <c r="B187" s="18" t="s">
        <v>182</v>
      </c>
      <c r="C187" s="18">
        <v>1000108267</v>
      </c>
      <c r="D187" s="18" t="s">
        <v>4</v>
      </c>
      <c r="E187" s="18">
        <v>1</v>
      </c>
      <c r="F187" s="20" t="e">
        <f>#REF!</f>
        <v>#REF!</v>
      </c>
      <c r="G187" s="18" t="e">
        <f>ROUND(VLOOKUP(EOMONTH(ДО,0),ИППМаш!$A:$C,3,1)/VLOOKUP(EOMONTH(F187,0),ИППМаш!$A:$C,3,0),2)</f>
        <v>#REF!</v>
      </c>
      <c r="H187" s="18">
        <v>1.2</v>
      </c>
      <c r="I187" s="16" t="e">
        <f>#REF!*G187*H187</f>
        <v>#REF!</v>
      </c>
      <c r="J187" s="17">
        <v>0.6</v>
      </c>
      <c r="K187" s="17">
        <v>0.48</v>
      </c>
    </row>
    <row r="188" spans="1:11" x14ac:dyDescent="0.25">
      <c r="A188" s="18">
        <v>187</v>
      </c>
      <c r="B188" s="18" t="s">
        <v>183</v>
      </c>
      <c r="C188" s="18">
        <v>1000111873</v>
      </c>
      <c r="D188" s="18" t="s">
        <v>4</v>
      </c>
      <c r="E188" s="18">
        <v>1</v>
      </c>
      <c r="F188" s="20" t="e">
        <f>#REF!</f>
        <v>#REF!</v>
      </c>
      <c r="G188" s="18" t="e">
        <f>ROUND(VLOOKUP(EOMONTH(ДО,0),ИППМаш!$A:$C,3,1)/VLOOKUP(EOMONTH(F188,0),ИППМаш!$A:$C,3,0),2)</f>
        <v>#REF!</v>
      </c>
      <c r="H188" s="18">
        <v>1.2</v>
      </c>
      <c r="I188" s="16" t="e">
        <f>#REF!*G188*H188</f>
        <v>#REF!</v>
      </c>
      <c r="J188" s="17">
        <v>0.6</v>
      </c>
      <c r="K188" s="17">
        <v>0.48</v>
      </c>
    </row>
    <row r="189" spans="1:11" x14ac:dyDescent="0.25">
      <c r="A189" s="18">
        <v>188</v>
      </c>
      <c r="B189" s="18" t="s">
        <v>184</v>
      </c>
      <c r="C189" s="18">
        <v>1000107852</v>
      </c>
      <c r="D189" s="18" t="s">
        <v>177</v>
      </c>
      <c r="E189" s="18">
        <v>1000</v>
      </c>
      <c r="F189" s="20" t="e">
        <f>#REF!</f>
        <v>#REF!</v>
      </c>
      <c r="G189" s="18" t="e">
        <f>ROUND(VLOOKUP(EOMONTH(ДО,0),ИППМаш!$A:$C,3,1)/VLOOKUP(EOMONTH(F189,0),ИППМаш!$A:$C,3,0),2)</f>
        <v>#REF!</v>
      </c>
      <c r="H189" s="18">
        <v>1.2</v>
      </c>
      <c r="I189" s="16" t="e">
        <f>#REF!*G189*H189</f>
        <v>#REF!</v>
      </c>
      <c r="J189" s="17">
        <v>0.6</v>
      </c>
      <c r="K189" s="17">
        <v>0.48</v>
      </c>
    </row>
    <row r="190" spans="1:11" x14ac:dyDescent="0.25">
      <c r="A190" s="18">
        <v>189</v>
      </c>
      <c r="B190" s="18" t="s">
        <v>185</v>
      </c>
      <c r="C190" s="18">
        <v>1000096120</v>
      </c>
      <c r="D190" s="18" t="s">
        <v>177</v>
      </c>
      <c r="E190" s="18">
        <v>300</v>
      </c>
      <c r="F190" s="20" t="e">
        <f>#REF!</f>
        <v>#REF!</v>
      </c>
      <c r="G190" s="18" t="e">
        <f>ROUND(VLOOKUP(EOMONTH(ДО,0),ИППМаш!$A:$C,3,1)/VLOOKUP(EOMONTH(F190,0),ИППМаш!$A:$C,3,0),2)</f>
        <v>#REF!</v>
      </c>
      <c r="H190" s="18">
        <v>1.2</v>
      </c>
      <c r="I190" s="16" t="e">
        <f>#REF!*G190*H190</f>
        <v>#REF!</v>
      </c>
      <c r="J190" s="17">
        <v>0.6</v>
      </c>
      <c r="K190" s="17">
        <v>0.48</v>
      </c>
    </row>
    <row r="191" spans="1:11" x14ac:dyDescent="0.25">
      <c r="A191" s="18">
        <v>190</v>
      </c>
      <c r="B191" s="18" t="s">
        <v>186</v>
      </c>
      <c r="C191" s="18">
        <v>1000108268</v>
      </c>
      <c r="D191" s="18" t="s">
        <v>4</v>
      </c>
      <c r="E191" s="18">
        <v>2</v>
      </c>
      <c r="F191" s="20" t="e">
        <f>#REF!</f>
        <v>#REF!</v>
      </c>
      <c r="G191" s="18" t="e">
        <f>ROUND(VLOOKUP(EOMONTH(ДО,0),ИППМаш!$A:$C,3,1)/VLOOKUP(EOMONTH(F191,0),ИППМаш!$A:$C,3,0),2)</f>
        <v>#REF!</v>
      </c>
      <c r="H191" s="18">
        <v>1.2</v>
      </c>
      <c r="I191" s="16" t="e">
        <f>#REF!*G191*H191</f>
        <v>#REF!</v>
      </c>
      <c r="J191" s="17">
        <v>0.6</v>
      </c>
      <c r="K191" s="17">
        <v>0.48</v>
      </c>
    </row>
    <row r="192" spans="1:11" x14ac:dyDescent="0.25">
      <c r="A192" s="18">
        <v>191</v>
      </c>
      <c r="B192" s="18" t="s">
        <v>187</v>
      </c>
      <c r="C192" s="18">
        <v>1000111648</v>
      </c>
      <c r="D192" s="18" t="s">
        <v>181</v>
      </c>
      <c r="E192" s="18">
        <v>252</v>
      </c>
      <c r="F192" s="20" t="e">
        <f>#REF!</f>
        <v>#REF!</v>
      </c>
      <c r="G192" s="18" t="e">
        <f>ROUND(VLOOKUP(EOMONTH(ДО,0),ИППМаш!$A:$C,3,1)/VLOOKUP(EOMONTH(F192,0),ИППМаш!$A:$C,3,0),2)</f>
        <v>#REF!</v>
      </c>
      <c r="H192" s="18">
        <v>1.2</v>
      </c>
      <c r="I192" s="16" t="e">
        <f>#REF!*G192*H192</f>
        <v>#REF!</v>
      </c>
      <c r="J192" s="17">
        <v>0.6</v>
      </c>
      <c r="K192" s="17">
        <v>0.48</v>
      </c>
    </row>
    <row r="193" spans="1:11" x14ac:dyDescent="0.25">
      <c r="A193" s="18">
        <v>192</v>
      </c>
      <c r="B193" s="18" t="s">
        <v>188</v>
      </c>
      <c r="C193" s="18">
        <v>1000111525</v>
      </c>
      <c r="D193" s="18" t="s">
        <v>181</v>
      </c>
      <c r="E193" s="18">
        <v>680</v>
      </c>
      <c r="F193" s="20" t="e">
        <f>#REF!</f>
        <v>#REF!</v>
      </c>
      <c r="G193" s="18" t="e">
        <f>ROUND(VLOOKUP(EOMONTH(ДО,0),ИППМаш!$A:$C,3,1)/VLOOKUP(EOMONTH(F193,0),ИППМаш!$A:$C,3,0),2)</f>
        <v>#REF!</v>
      </c>
      <c r="H193" s="18">
        <v>1.2</v>
      </c>
      <c r="I193" s="16" t="e">
        <f>#REF!*G193*H193</f>
        <v>#REF!</v>
      </c>
      <c r="J193" s="17">
        <v>0.6</v>
      </c>
      <c r="K193" s="17">
        <v>0.48</v>
      </c>
    </row>
    <row r="194" spans="1:11" x14ac:dyDescent="0.25">
      <c r="A194" s="18">
        <v>193</v>
      </c>
      <c r="B194" s="18" t="s">
        <v>189</v>
      </c>
      <c r="C194" s="18">
        <v>1000107853</v>
      </c>
      <c r="D194" s="18" t="s">
        <v>177</v>
      </c>
      <c r="E194" s="18">
        <v>1295</v>
      </c>
      <c r="F194" s="20" t="e">
        <f>#REF!</f>
        <v>#REF!</v>
      </c>
      <c r="G194" s="18" t="e">
        <f>ROUND(VLOOKUP(EOMONTH(ДО,0),ИППМаш!$A:$C,3,1)/VLOOKUP(EOMONTH(F194,0),ИППМаш!$A:$C,3,0),2)</f>
        <v>#REF!</v>
      </c>
      <c r="H194" s="18">
        <v>1.2</v>
      </c>
      <c r="I194" s="16" t="e">
        <f>#REF!*G194*H194</f>
        <v>#REF!</v>
      </c>
      <c r="J194" s="17">
        <v>0.6</v>
      </c>
      <c r="K194" s="17">
        <v>0.48</v>
      </c>
    </row>
    <row r="195" spans="1:11" x14ac:dyDescent="0.25">
      <c r="A195" s="18">
        <v>194</v>
      </c>
      <c r="B195" s="18" t="s">
        <v>190</v>
      </c>
      <c r="C195" s="18">
        <v>1000108269</v>
      </c>
      <c r="D195" s="18" t="s">
        <v>4</v>
      </c>
      <c r="E195" s="18">
        <v>1</v>
      </c>
      <c r="F195" s="20" t="e">
        <f>#REF!</f>
        <v>#REF!</v>
      </c>
      <c r="G195" s="18" t="e">
        <f>ROUND(VLOOKUP(EOMONTH(ДО,0),ИППМаш!$A:$C,3,1)/VLOOKUP(EOMONTH(F195,0),ИППМаш!$A:$C,3,0),2)</f>
        <v>#REF!</v>
      </c>
      <c r="H195" s="18">
        <v>1.2</v>
      </c>
      <c r="I195" s="16" t="e">
        <f>#REF!*G195*H195</f>
        <v>#REF!</v>
      </c>
      <c r="J195" s="17">
        <v>0.6</v>
      </c>
      <c r="K195" s="17">
        <v>0.48</v>
      </c>
    </row>
    <row r="196" spans="1:11" x14ac:dyDescent="0.25">
      <c r="A196" s="18">
        <v>195</v>
      </c>
      <c r="B196" s="18" t="s">
        <v>191</v>
      </c>
      <c r="C196" s="18">
        <v>1000107854</v>
      </c>
      <c r="D196" s="18" t="s">
        <v>177</v>
      </c>
      <c r="E196" s="18">
        <v>1500</v>
      </c>
      <c r="F196" s="20" t="e">
        <f>#REF!</f>
        <v>#REF!</v>
      </c>
      <c r="G196" s="18" t="e">
        <f>ROUND(VLOOKUP(EOMONTH(ДО,0),ИППМаш!$A:$C,3,1)/VLOOKUP(EOMONTH(F196,0),ИППМаш!$A:$C,3,0),2)</f>
        <v>#REF!</v>
      </c>
      <c r="H196" s="18">
        <v>1.2</v>
      </c>
      <c r="I196" s="16" t="e">
        <f>#REF!*G196*H196</f>
        <v>#REF!</v>
      </c>
      <c r="J196" s="17">
        <v>0.6</v>
      </c>
      <c r="K196" s="17">
        <v>0.48</v>
      </c>
    </row>
    <row r="197" spans="1:11" x14ac:dyDescent="0.25">
      <c r="A197" s="18">
        <v>196</v>
      </c>
      <c r="B197" s="18" t="s">
        <v>192</v>
      </c>
      <c r="C197" s="18">
        <v>1000107855</v>
      </c>
      <c r="D197" s="18" t="s">
        <v>177</v>
      </c>
      <c r="E197" s="18">
        <v>500</v>
      </c>
      <c r="F197" s="20" t="e">
        <f>#REF!</f>
        <v>#REF!</v>
      </c>
      <c r="G197" s="18" t="e">
        <f>ROUND(VLOOKUP(EOMONTH(ДО,0),ИППМаш!$A:$C,3,1)/VLOOKUP(EOMONTH(F197,0),ИППМаш!$A:$C,3,0),2)</f>
        <v>#REF!</v>
      </c>
      <c r="H197" s="18">
        <v>1.2</v>
      </c>
      <c r="I197" s="16" t="e">
        <f>#REF!*G197*H197</f>
        <v>#REF!</v>
      </c>
      <c r="J197" s="17">
        <v>0.6</v>
      </c>
      <c r="K197" s="17">
        <v>0.48</v>
      </c>
    </row>
    <row r="198" spans="1:11" x14ac:dyDescent="0.25">
      <c r="A198" s="18">
        <v>197</v>
      </c>
      <c r="B198" s="18" t="s">
        <v>193</v>
      </c>
      <c r="C198" s="18">
        <v>1000107856</v>
      </c>
      <c r="D198" s="18" t="s">
        <v>177</v>
      </c>
      <c r="E198" s="18">
        <v>1000</v>
      </c>
      <c r="F198" s="20" t="e">
        <f>#REF!</f>
        <v>#REF!</v>
      </c>
      <c r="G198" s="18" t="e">
        <f>ROUND(VLOOKUP(EOMONTH(ДО,0),ИППМаш!$A:$C,3,1)/VLOOKUP(EOMONTH(F198,0),ИППМаш!$A:$C,3,0),2)</f>
        <v>#REF!</v>
      </c>
      <c r="H198" s="18">
        <v>1.2</v>
      </c>
      <c r="I198" s="16" t="e">
        <f>#REF!*G198*H198</f>
        <v>#REF!</v>
      </c>
      <c r="J198" s="17">
        <v>0.6</v>
      </c>
      <c r="K198" s="17">
        <v>0.48</v>
      </c>
    </row>
    <row r="199" spans="1:11" x14ac:dyDescent="0.25">
      <c r="A199" s="18">
        <v>198</v>
      </c>
      <c r="B199" s="18" t="s">
        <v>194</v>
      </c>
      <c r="C199" s="18">
        <v>1000111659</v>
      </c>
      <c r="D199" s="18" t="s">
        <v>181</v>
      </c>
      <c r="E199" s="18">
        <v>1120</v>
      </c>
      <c r="F199" s="20" t="e">
        <f>#REF!</f>
        <v>#REF!</v>
      </c>
      <c r="G199" s="18" t="e">
        <f>ROUND(VLOOKUP(EOMONTH(ДО,0),ИППМаш!$A:$C,3,1)/VLOOKUP(EOMONTH(F199,0),ИППМаш!$A:$C,3,0),2)</f>
        <v>#REF!</v>
      </c>
      <c r="H199" s="18">
        <v>1.2</v>
      </c>
      <c r="I199" s="16" t="e">
        <f>#REF!*G199*H199</f>
        <v>#REF!</v>
      </c>
      <c r="J199" s="17">
        <v>0.6</v>
      </c>
      <c r="K199" s="17">
        <v>0.48</v>
      </c>
    </row>
    <row r="200" spans="1:11" x14ac:dyDescent="0.25">
      <c r="A200" s="18">
        <v>199</v>
      </c>
      <c r="B200" s="18" t="s">
        <v>195</v>
      </c>
      <c r="C200" s="18">
        <v>1000055069</v>
      </c>
      <c r="D200" s="18" t="s">
        <v>177</v>
      </c>
      <c r="E200" s="18">
        <v>60</v>
      </c>
      <c r="F200" s="20" t="e">
        <f>#REF!</f>
        <v>#REF!</v>
      </c>
      <c r="G200" s="18" t="e">
        <f>ROUND(VLOOKUP(EOMONTH(ДО,0),ИППМаш!$A:$C,3,1)/VLOOKUP(EOMONTH(F200,0),ИППМаш!$A:$C,3,0),2)</f>
        <v>#REF!</v>
      </c>
      <c r="H200" s="18">
        <v>1.2</v>
      </c>
      <c r="I200" s="16" t="e">
        <f>#REF!*G200*H200</f>
        <v>#REF!</v>
      </c>
      <c r="J200" s="17">
        <v>0.6</v>
      </c>
      <c r="K200" s="17">
        <v>0.48</v>
      </c>
    </row>
    <row r="201" spans="1:11" x14ac:dyDescent="0.25">
      <c r="A201" s="18">
        <v>200</v>
      </c>
      <c r="B201" s="18" t="s">
        <v>195</v>
      </c>
      <c r="C201" s="18">
        <v>1000055069</v>
      </c>
      <c r="D201" s="18" t="s">
        <v>177</v>
      </c>
      <c r="E201" s="18">
        <v>100</v>
      </c>
      <c r="F201" s="20" t="e">
        <f>#REF!</f>
        <v>#REF!</v>
      </c>
      <c r="G201" s="18" t="e">
        <f>ROUND(VLOOKUP(EOMONTH(ДО,0),ИППМаш!$A:$C,3,1)/VLOOKUP(EOMONTH(F201,0),ИППМаш!$A:$C,3,0),2)</f>
        <v>#REF!</v>
      </c>
      <c r="H201" s="18">
        <v>1.2</v>
      </c>
      <c r="I201" s="16" t="e">
        <f>#REF!*G201*H201</f>
        <v>#REF!</v>
      </c>
      <c r="J201" s="17">
        <v>0.6</v>
      </c>
      <c r="K201" s="17">
        <v>0.48</v>
      </c>
    </row>
    <row r="202" spans="1:11" x14ac:dyDescent="0.25">
      <c r="A202" s="18">
        <v>201</v>
      </c>
      <c r="B202" s="18" t="s">
        <v>196</v>
      </c>
      <c r="C202" s="18">
        <v>1000111545</v>
      </c>
      <c r="D202" s="18" t="s">
        <v>181</v>
      </c>
      <c r="E202" s="18">
        <v>1000</v>
      </c>
      <c r="F202" s="20" t="e">
        <f>#REF!</f>
        <v>#REF!</v>
      </c>
      <c r="G202" s="18" t="e">
        <f>ROUND(VLOOKUP(EOMONTH(ДО,0),ИППМаш!$A:$C,3,1)/VLOOKUP(EOMONTH(F202,0),ИППМаш!$A:$C,3,0),2)</f>
        <v>#REF!</v>
      </c>
      <c r="H202" s="18">
        <v>1.2</v>
      </c>
      <c r="I202" s="16" t="e">
        <f>#REF!*G202*H202</f>
        <v>#REF!</v>
      </c>
      <c r="J202" s="17">
        <v>0.6</v>
      </c>
      <c r="K202" s="17">
        <v>0.48</v>
      </c>
    </row>
    <row r="203" spans="1:11" x14ac:dyDescent="0.25">
      <c r="A203" s="18">
        <v>202</v>
      </c>
      <c r="B203" s="18" t="s">
        <v>197</v>
      </c>
      <c r="C203" s="18">
        <v>1000107862</v>
      </c>
      <c r="D203" s="18" t="s">
        <v>4</v>
      </c>
      <c r="E203" s="18">
        <v>12</v>
      </c>
      <c r="F203" s="20" t="e">
        <f>#REF!</f>
        <v>#REF!</v>
      </c>
      <c r="G203" s="18" t="e">
        <f>ROUND(VLOOKUP(EOMONTH(ДО,0),ИППМаш!$A:$C,3,1)/VLOOKUP(EOMONTH(F203,0),ИППМаш!$A:$C,3,0),2)</f>
        <v>#REF!</v>
      </c>
      <c r="H203" s="18">
        <v>1.2</v>
      </c>
      <c r="I203" s="16" t="e">
        <f>#REF!*G203*H203</f>
        <v>#REF!</v>
      </c>
      <c r="J203" s="17">
        <v>0.6</v>
      </c>
      <c r="K203" s="17">
        <v>0.48</v>
      </c>
    </row>
    <row r="204" spans="1:11" x14ac:dyDescent="0.25">
      <c r="A204" s="18">
        <v>203</v>
      </c>
      <c r="B204" s="18" t="s">
        <v>198</v>
      </c>
      <c r="C204" s="18">
        <v>1000107861</v>
      </c>
      <c r="D204" s="18" t="s">
        <v>4</v>
      </c>
      <c r="E204" s="18">
        <v>66</v>
      </c>
      <c r="F204" s="20" t="e">
        <f>#REF!</f>
        <v>#REF!</v>
      </c>
      <c r="G204" s="18" t="e">
        <f>ROUND(VLOOKUP(EOMONTH(ДО,0),ИППМаш!$A:$C,3,1)/VLOOKUP(EOMONTH(F204,0),ИППМаш!$A:$C,3,0),2)</f>
        <v>#REF!</v>
      </c>
      <c r="H204" s="18">
        <v>1.2</v>
      </c>
      <c r="I204" s="16" t="e">
        <f>#REF!*G204*H204</f>
        <v>#REF!</v>
      </c>
      <c r="J204" s="17">
        <v>0.6</v>
      </c>
      <c r="K204" s="17">
        <v>0.48</v>
      </c>
    </row>
    <row r="205" spans="1:11" x14ac:dyDescent="0.25">
      <c r="A205" s="18">
        <v>204</v>
      </c>
      <c r="B205" s="18" t="s">
        <v>199</v>
      </c>
      <c r="C205" s="18">
        <v>1000108270</v>
      </c>
      <c r="D205" s="18" t="s">
        <v>4</v>
      </c>
      <c r="E205" s="18">
        <v>7</v>
      </c>
      <c r="F205" s="20" t="e">
        <f>#REF!</f>
        <v>#REF!</v>
      </c>
      <c r="G205" s="18" t="e">
        <f>ROUND(VLOOKUP(EOMONTH(ДО,0),ИППМаш!$A:$C,3,1)/VLOOKUP(EOMONTH(F205,0),ИППМаш!$A:$C,3,0),2)</f>
        <v>#REF!</v>
      </c>
      <c r="H205" s="18">
        <v>1.2</v>
      </c>
      <c r="I205" s="16" t="e">
        <f>#REF!*G205*H205</f>
        <v>#REF!</v>
      </c>
      <c r="J205" s="17">
        <v>0.6</v>
      </c>
      <c r="K205" s="17">
        <v>0.48</v>
      </c>
    </row>
    <row r="206" spans="1:11" x14ac:dyDescent="0.25">
      <c r="A206" s="18">
        <v>205</v>
      </c>
      <c r="B206" s="18" t="s">
        <v>200</v>
      </c>
      <c r="C206" s="18">
        <v>1000107864</v>
      </c>
      <c r="D206" s="18" t="s">
        <v>4</v>
      </c>
      <c r="E206" s="18">
        <v>3</v>
      </c>
      <c r="F206" s="20" t="e">
        <f>#REF!</f>
        <v>#REF!</v>
      </c>
      <c r="G206" s="18" t="e">
        <f>ROUND(VLOOKUP(EOMONTH(ДО,0),ИППМаш!$A:$C,3,1)/VLOOKUP(EOMONTH(F206,0),ИППМаш!$A:$C,3,0),2)</f>
        <v>#REF!</v>
      </c>
      <c r="H206" s="18">
        <v>1.2</v>
      </c>
      <c r="I206" s="16" t="e">
        <f>#REF!*G206*H206</f>
        <v>#REF!</v>
      </c>
      <c r="J206" s="17">
        <v>0.6</v>
      </c>
      <c r="K206" s="17">
        <v>0.48</v>
      </c>
    </row>
    <row r="207" spans="1:11" x14ac:dyDescent="0.25">
      <c r="A207" s="18">
        <v>206</v>
      </c>
      <c r="B207" s="18" t="s">
        <v>200</v>
      </c>
      <c r="C207" s="18">
        <v>1000107864</v>
      </c>
      <c r="D207" s="18" t="s">
        <v>4</v>
      </c>
      <c r="E207" s="18">
        <v>8</v>
      </c>
      <c r="F207" s="20" t="e">
        <f>#REF!</f>
        <v>#REF!</v>
      </c>
      <c r="G207" s="18" t="e">
        <f>ROUND(VLOOKUP(EOMONTH(ДО,0),ИППМаш!$A:$C,3,1)/VLOOKUP(EOMONTH(F207,0),ИППМаш!$A:$C,3,0),2)</f>
        <v>#REF!</v>
      </c>
      <c r="H207" s="18">
        <v>1.2</v>
      </c>
      <c r="I207" s="16" t="e">
        <f>#REF!*G207*H207</f>
        <v>#REF!</v>
      </c>
      <c r="J207" s="17">
        <v>0.6</v>
      </c>
      <c r="K207" s="17">
        <v>0.48</v>
      </c>
    </row>
    <row r="208" spans="1:11" x14ac:dyDescent="0.25">
      <c r="A208" s="18">
        <v>207</v>
      </c>
      <c r="B208" s="18" t="s">
        <v>201</v>
      </c>
      <c r="C208" s="18">
        <v>1000107863</v>
      </c>
      <c r="D208" s="18" t="s">
        <v>4</v>
      </c>
      <c r="E208" s="18">
        <v>1</v>
      </c>
      <c r="F208" s="20" t="e">
        <f>#REF!</f>
        <v>#REF!</v>
      </c>
      <c r="G208" s="18" t="e">
        <f>ROUND(VLOOKUP(EOMONTH(ДО,0),ИППМаш!$A:$C,3,1)/VLOOKUP(EOMONTH(F208,0),ИППМаш!$A:$C,3,0),2)</f>
        <v>#REF!</v>
      </c>
      <c r="H208" s="18">
        <v>1.2</v>
      </c>
      <c r="I208" s="16" t="e">
        <f>#REF!*G208*H208</f>
        <v>#REF!</v>
      </c>
      <c r="J208" s="17">
        <v>0.6</v>
      </c>
      <c r="K208" s="17">
        <v>0.48</v>
      </c>
    </row>
    <row r="209" spans="1:11" x14ac:dyDescent="0.25">
      <c r="A209" s="18">
        <v>208</v>
      </c>
      <c r="B209" s="18" t="s">
        <v>202</v>
      </c>
      <c r="C209" s="18">
        <v>1000107865</v>
      </c>
      <c r="D209" s="18" t="s">
        <v>4</v>
      </c>
      <c r="E209" s="18">
        <v>1</v>
      </c>
      <c r="F209" s="20" t="e">
        <f>#REF!</f>
        <v>#REF!</v>
      </c>
      <c r="G209" s="18" t="e">
        <f>ROUND(VLOOKUP(EOMONTH(ДО,0),ИППМаш!$A:$C,3,1)/VLOOKUP(EOMONTH(F209,0),ИППМаш!$A:$C,3,0),2)</f>
        <v>#REF!</v>
      </c>
      <c r="H209" s="18">
        <v>1.2</v>
      </c>
      <c r="I209" s="16" t="e">
        <f>#REF!*G209*H209</f>
        <v>#REF!</v>
      </c>
      <c r="J209" s="17">
        <v>0.6</v>
      </c>
      <c r="K209" s="17">
        <v>0.48</v>
      </c>
    </row>
    <row r="210" spans="1:11" x14ac:dyDescent="0.25">
      <c r="A210" s="18">
        <v>209</v>
      </c>
      <c r="B210" s="18" t="s">
        <v>202</v>
      </c>
      <c r="C210" s="18">
        <v>1000107865</v>
      </c>
      <c r="D210" s="18" t="s">
        <v>4</v>
      </c>
      <c r="E210" s="18">
        <v>2</v>
      </c>
      <c r="F210" s="20" t="e">
        <f>#REF!</f>
        <v>#REF!</v>
      </c>
      <c r="G210" s="18" t="e">
        <f>ROUND(VLOOKUP(EOMONTH(ДО,0),ИППМаш!$A:$C,3,1)/VLOOKUP(EOMONTH(F210,0),ИППМаш!$A:$C,3,0),2)</f>
        <v>#REF!</v>
      </c>
      <c r="H210" s="18">
        <v>1.2</v>
      </c>
      <c r="I210" s="16" t="e">
        <f>#REF!*G210*H210</f>
        <v>#REF!</v>
      </c>
      <c r="J210" s="17">
        <v>0.6</v>
      </c>
      <c r="K210" s="17">
        <v>0.48</v>
      </c>
    </row>
    <row r="211" spans="1:11" x14ac:dyDescent="0.25">
      <c r="A211" s="18">
        <v>210</v>
      </c>
      <c r="B211" s="18" t="s">
        <v>203</v>
      </c>
      <c r="C211" s="18">
        <v>1000108272</v>
      </c>
      <c r="D211" s="18" t="s">
        <v>4</v>
      </c>
      <c r="E211" s="18">
        <v>1</v>
      </c>
      <c r="F211" s="20" t="e">
        <f>#REF!</f>
        <v>#REF!</v>
      </c>
      <c r="G211" s="18" t="e">
        <f>ROUND(VLOOKUP(EOMONTH(ДО,0),ИППМаш!$A:$C,3,1)/VLOOKUP(EOMONTH(F211,0),ИППМаш!$A:$C,3,0),2)</f>
        <v>#REF!</v>
      </c>
      <c r="H211" s="18">
        <v>1.2</v>
      </c>
      <c r="I211" s="16" t="e">
        <f>#REF!*G211*H211</f>
        <v>#REF!</v>
      </c>
      <c r="J211" s="17">
        <v>0.6</v>
      </c>
      <c r="K211" s="17">
        <v>0.48</v>
      </c>
    </row>
    <row r="212" spans="1:11" x14ac:dyDescent="0.25">
      <c r="A212" s="18">
        <v>211</v>
      </c>
      <c r="B212" s="18" t="s">
        <v>204</v>
      </c>
      <c r="C212" s="18">
        <v>1000108273</v>
      </c>
      <c r="D212" s="18" t="s">
        <v>4</v>
      </c>
      <c r="E212" s="18">
        <v>1</v>
      </c>
      <c r="F212" s="20" t="e">
        <f>#REF!</f>
        <v>#REF!</v>
      </c>
      <c r="G212" s="18" t="e">
        <f>ROUND(VLOOKUP(EOMONTH(ДО,0),ИППМаш!$A:$C,3,1)/VLOOKUP(EOMONTH(F212,0),ИППМаш!$A:$C,3,0),2)</f>
        <v>#REF!</v>
      </c>
      <c r="H212" s="18">
        <v>1.2</v>
      </c>
      <c r="I212" s="16" t="e">
        <f>#REF!*G212*H212</f>
        <v>#REF!</v>
      </c>
      <c r="J212" s="17">
        <v>0.6</v>
      </c>
      <c r="K212" s="17">
        <v>0.48</v>
      </c>
    </row>
    <row r="213" spans="1:11" x14ac:dyDescent="0.25">
      <c r="A213" s="18">
        <v>212</v>
      </c>
      <c r="B213" s="18" t="s">
        <v>205</v>
      </c>
      <c r="C213" s="18">
        <v>1000108275</v>
      </c>
      <c r="D213" s="18" t="s">
        <v>4</v>
      </c>
      <c r="E213" s="18">
        <v>1</v>
      </c>
      <c r="F213" s="20" t="e">
        <f>#REF!</f>
        <v>#REF!</v>
      </c>
      <c r="G213" s="18" t="e">
        <f>ROUND(VLOOKUP(EOMONTH(ДО,0),ИППМаш!$A:$C,3,1)/VLOOKUP(EOMONTH(F213,0),ИППМаш!$A:$C,3,0),2)</f>
        <v>#REF!</v>
      </c>
      <c r="H213" s="18">
        <v>1.2</v>
      </c>
      <c r="I213" s="16" t="e">
        <f>#REF!*G213*H213</f>
        <v>#REF!</v>
      </c>
      <c r="J213" s="17">
        <v>0.6</v>
      </c>
      <c r="K213" s="17">
        <v>0.48</v>
      </c>
    </row>
    <row r="214" spans="1:11" x14ac:dyDescent="0.25">
      <c r="A214" s="18">
        <v>213</v>
      </c>
      <c r="B214" s="18" t="s">
        <v>206</v>
      </c>
      <c r="C214" s="18">
        <v>1000112269</v>
      </c>
      <c r="D214" s="18" t="s">
        <v>4</v>
      </c>
      <c r="E214" s="18">
        <v>1</v>
      </c>
      <c r="F214" s="20" t="e">
        <f>#REF!</f>
        <v>#REF!</v>
      </c>
      <c r="G214" s="18" t="e">
        <f>ROUND(VLOOKUP(EOMONTH(ДО,0),ИППМаш!$A:$C,3,1)/VLOOKUP(EOMONTH(F214,0),ИППМаш!$A:$C,3,0),2)</f>
        <v>#REF!</v>
      </c>
      <c r="H214" s="18">
        <v>1.2</v>
      </c>
      <c r="I214" s="16" t="e">
        <f>#REF!*G214*H214</f>
        <v>#REF!</v>
      </c>
      <c r="J214" s="17">
        <v>0.6</v>
      </c>
      <c r="K214" s="17">
        <v>0.48</v>
      </c>
    </row>
    <row r="215" spans="1:11" x14ac:dyDescent="0.25">
      <c r="A215" s="18">
        <v>214</v>
      </c>
      <c r="B215" s="18" t="s">
        <v>207</v>
      </c>
      <c r="C215" s="18">
        <v>1000111882</v>
      </c>
      <c r="D215" s="18" t="s">
        <v>4</v>
      </c>
      <c r="E215" s="18">
        <v>2</v>
      </c>
      <c r="F215" s="20" t="e">
        <f>#REF!</f>
        <v>#REF!</v>
      </c>
      <c r="G215" s="18" t="e">
        <f>ROUND(VLOOKUP(EOMONTH(ДО,0),ИППМаш!$A:$C,3,1)/VLOOKUP(EOMONTH(F215,0),ИППМаш!$A:$C,3,0),2)</f>
        <v>#REF!</v>
      </c>
      <c r="H215" s="18">
        <v>1.2</v>
      </c>
      <c r="I215" s="16" t="e">
        <f>#REF!*G215*H215</f>
        <v>#REF!</v>
      </c>
      <c r="J215" s="17">
        <v>0.6</v>
      </c>
      <c r="K215" s="17">
        <v>0.48</v>
      </c>
    </row>
    <row r="216" spans="1:11" x14ac:dyDescent="0.25">
      <c r="A216" s="18">
        <v>215</v>
      </c>
      <c r="B216" s="18" t="s">
        <v>208</v>
      </c>
      <c r="C216" s="18">
        <v>1000111535</v>
      </c>
      <c r="D216" s="18" t="s">
        <v>4</v>
      </c>
      <c r="E216" s="18">
        <v>1</v>
      </c>
      <c r="F216" s="20" t="e">
        <f>#REF!</f>
        <v>#REF!</v>
      </c>
      <c r="G216" s="18" t="e">
        <f>ROUND(VLOOKUP(EOMONTH(ДО,0),ИППМаш!$A:$C,3,1)/VLOOKUP(EOMONTH(F216,0),ИППМаш!$A:$C,3,0),2)</f>
        <v>#REF!</v>
      </c>
      <c r="H216" s="18">
        <v>1.2</v>
      </c>
      <c r="I216" s="16" t="e">
        <f>#REF!*G216*H216</f>
        <v>#REF!</v>
      </c>
      <c r="J216" s="17">
        <v>0.6</v>
      </c>
      <c r="K216" s="17">
        <v>0.48</v>
      </c>
    </row>
    <row r="217" spans="1:11" x14ac:dyDescent="0.25">
      <c r="A217" s="18">
        <v>216</v>
      </c>
      <c r="B217" s="18" t="s">
        <v>209</v>
      </c>
      <c r="C217" s="18">
        <v>1000072773</v>
      </c>
      <c r="D217" s="18" t="s">
        <v>4</v>
      </c>
      <c r="E217" s="18">
        <v>1</v>
      </c>
      <c r="F217" s="20" t="e">
        <f>#REF!</f>
        <v>#REF!</v>
      </c>
      <c r="G217" s="18" t="e">
        <f>ROUND(VLOOKUP(EOMONTH(ДО,0),ИППМаш!$A:$C,3,1)/VLOOKUP(EOMONTH(F217,0),ИППМаш!$A:$C,3,0),2)</f>
        <v>#REF!</v>
      </c>
      <c r="H217" s="18">
        <v>1.2</v>
      </c>
      <c r="I217" s="16" t="e">
        <f>#REF!*G217*H217</f>
        <v>#REF!</v>
      </c>
      <c r="J217" s="17">
        <v>0.6</v>
      </c>
      <c r="K217" s="17">
        <v>0.48</v>
      </c>
    </row>
    <row r="218" spans="1:11" x14ac:dyDescent="0.25">
      <c r="A218" s="18">
        <v>217</v>
      </c>
      <c r="B218" s="18" t="s">
        <v>210</v>
      </c>
      <c r="C218" s="18">
        <v>1000111530</v>
      </c>
      <c r="D218" s="18" t="s">
        <v>4</v>
      </c>
      <c r="E218" s="18">
        <v>2</v>
      </c>
      <c r="F218" s="20" t="e">
        <f>#REF!</f>
        <v>#REF!</v>
      </c>
      <c r="G218" s="18" t="e">
        <f>ROUND(VLOOKUP(EOMONTH(ДО,0),ИППМаш!$A:$C,3,1)/VLOOKUP(EOMONTH(F218,0),ИППМаш!$A:$C,3,0),2)</f>
        <v>#REF!</v>
      </c>
      <c r="H218" s="18">
        <v>1.2</v>
      </c>
      <c r="I218" s="16" t="e">
        <f>#REF!*G218*H218</f>
        <v>#REF!</v>
      </c>
      <c r="J218" s="17">
        <v>0.6</v>
      </c>
      <c r="K218" s="17">
        <v>0.48</v>
      </c>
    </row>
    <row r="219" spans="1:11" x14ac:dyDescent="0.25">
      <c r="A219" s="18">
        <v>218</v>
      </c>
      <c r="B219" s="18" t="s">
        <v>211</v>
      </c>
      <c r="C219" s="18">
        <v>1000107869</v>
      </c>
      <c r="D219" s="18" t="s">
        <v>4</v>
      </c>
      <c r="E219" s="18">
        <v>1</v>
      </c>
      <c r="F219" s="20" t="e">
        <f>#REF!</f>
        <v>#REF!</v>
      </c>
      <c r="G219" s="18" t="e">
        <f>ROUND(VLOOKUP(EOMONTH(ДО,0),ИППМаш!$A:$C,3,1)/VLOOKUP(EOMONTH(F219,0),ИППМаш!$A:$C,3,0),2)</f>
        <v>#REF!</v>
      </c>
      <c r="H219" s="18">
        <v>1.2</v>
      </c>
      <c r="I219" s="16" t="e">
        <f>#REF!*G219*H219</f>
        <v>#REF!</v>
      </c>
      <c r="J219" s="17">
        <v>0.6</v>
      </c>
      <c r="K219" s="17">
        <v>0.48</v>
      </c>
    </row>
    <row r="220" spans="1:11" x14ac:dyDescent="0.25">
      <c r="A220" s="18">
        <v>219</v>
      </c>
      <c r="B220" s="18" t="s">
        <v>212</v>
      </c>
      <c r="C220" s="18">
        <v>1000108279</v>
      </c>
      <c r="D220" s="18" t="s">
        <v>4</v>
      </c>
      <c r="E220" s="18">
        <v>2</v>
      </c>
      <c r="F220" s="20" t="e">
        <f>#REF!</f>
        <v>#REF!</v>
      </c>
      <c r="G220" s="18" t="e">
        <f>ROUND(VLOOKUP(EOMONTH(ДО,0),ИППМаш!$A:$C,3,1)/VLOOKUP(EOMONTH(F220,0),ИППМаш!$A:$C,3,0),2)</f>
        <v>#REF!</v>
      </c>
      <c r="H220" s="18">
        <v>1.2</v>
      </c>
      <c r="I220" s="16" t="e">
        <f>#REF!*G220*H220</f>
        <v>#REF!</v>
      </c>
      <c r="J220" s="17">
        <v>0.6</v>
      </c>
      <c r="K220" s="17">
        <v>0.48</v>
      </c>
    </row>
    <row r="221" spans="1:11" x14ac:dyDescent="0.25">
      <c r="A221" s="18">
        <v>220</v>
      </c>
      <c r="B221" s="18" t="s">
        <v>213</v>
      </c>
      <c r="C221" s="18">
        <v>1000108280</v>
      </c>
      <c r="D221" s="18" t="s">
        <v>4</v>
      </c>
      <c r="E221" s="18">
        <v>30</v>
      </c>
      <c r="F221" s="20" t="e">
        <f>#REF!</f>
        <v>#REF!</v>
      </c>
      <c r="G221" s="18" t="e">
        <f>ROUND(VLOOKUP(EOMONTH(ДО,0),ИППМаш!$A:$C,3,1)/VLOOKUP(EOMONTH(F221,0),ИППМаш!$A:$C,3,0),2)</f>
        <v>#REF!</v>
      </c>
      <c r="H221" s="18">
        <v>1.2</v>
      </c>
      <c r="I221" s="16" t="e">
        <f>#REF!*G221*H221</f>
        <v>#REF!</v>
      </c>
      <c r="J221" s="17">
        <v>0.6</v>
      </c>
      <c r="K221" s="17">
        <v>0.48</v>
      </c>
    </row>
    <row r="222" spans="1:11" x14ac:dyDescent="0.25">
      <c r="A222" s="18">
        <v>221</v>
      </c>
      <c r="B222" s="18" t="s">
        <v>214</v>
      </c>
      <c r="C222" s="18">
        <v>1000108281</v>
      </c>
      <c r="D222" s="18" t="s">
        <v>4</v>
      </c>
      <c r="E222" s="18">
        <v>20</v>
      </c>
      <c r="F222" s="20" t="e">
        <f>#REF!</f>
        <v>#REF!</v>
      </c>
      <c r="G222" s="18" t="e">
        <f>ROUND(VLOOKUP(EOMONTH(ДО,0),ИППМаш!$A:$C,3,1)/VLOOKUP(EOMONTH(F222,0),ИППМаш!$A:$C,3,0),2)</f>
        <v>#REF!</v>
      </c>
      <c r="H222" s="18">
        <v>1.2</v>
      </c>
      <c r="I222" s="16" t="e">
        <f>#REF!*G222*H222</f>
        <v>#REF!</v>
      </c>
      <c r="J222" s="17">
        <v>0.6</v>
      </c>
      <c r="K222" s="17">
        <v>0.48</v>
      </c>
    </row>
    <row r="223" spans="1:11" x14ac:dyDescent="0.25">
      <c r="A223" s="18">
        <v>222</v>
      </c>
      <c r="B223" s="18" t="s">
        <v>215</v>
      </c>
      <c r="C223" s="18">
        <v>1000108282</v>
      </c>
      <c r="D223" s="18" t="s">
        <v>4</v>
      </c>
      <c r="E223" s="18">
        <v>1</v>
      </c>
      <c r="F223" s="20" t="e">
        <f>#REF!</f>
        <v>#REF!</v>
      </c>
      <c r="G223" s="18" t="e">
        <f>ROUND(VLOOKUP(EOMONTH(ДО,0),ИППМаш!$A:$C,3,1)/VLOOKUP(EOMONTH(F223,0),ИППМаш!$A:$C,3,0),2)</f>
        <v>#REF!</v>
      </c>
      <c r="H223" s="18">
        <v>1.2</v>
      </c>
      <c r="I223" s="16" t="e">
        <f>#REF!*G223*H223</f>
        <v>#REF!</v>
      </c>
      <c r="J223" s="17">
        <v>0.6</v>
      </c>
      <c r="K223" s="17">
        <v>0.48</v>
      </c>
    </row>
    <row r="224" spans="1:11" x14ac:dyDescent="0.25">
      <c r="A224" s="18">
        <v>223</v>
      </c>
      <c r="B224" s="18" t="s">
        <v>216</v>
      </c>
      <c r="C224" s="18">
        <v>1000108283</v>
      </c>
      <c r="D224" s="18" t="s">
        <v>4</v>
      </c>
      <c r="E224" s="18">
        <v>24</v>
      </c>
      <c r="F224" s="20" t="e">
        <f>#REF!</f>
        <v>#REF!</v>
      </c>
      <c r="G224" s="18" t="e">
        <f>ROUND(VLOOKUP(EOMONTH(ДО,0),ИППМаш!$A:$C,3,1)/VLOOKUP(EOMONTH(F224,0),ИППМаш!$A:$C,3,0),2)</f>
        <v>#REF!</v>
      </c>
      <c r="H224" s="18">
        <v>1.2</v>
      </c>
      <c r="I224" s="16" t="e">
        <f>#REF!*G224*H224</f>
        <v>#REF!</v>
      </c>
      <c r="J224" s="17">
        <v>0.6</v>
      </c>
      <c r="K224" s="17">
        <v>0.48</v>
      </c>
    </row>
    <row r="225" spans="1:11" x14ac:dyDescent="0.25">
      <c r="A225" s="18">
        <v>224</v>
      </c>
      <c r="B225" s="18" t="s">
        <v>217</v>
      </c>
      <c r="C225" s="18">
        <v>1000108284</v>
      </c>
      <c r="D225" s="18" t="s">
        <v>4</v>
      </c>
      <c r="E225" s="18">
        <v>17</v>
      </c>
      <c r="F225" s="20" t="e">
        <f>#REF!</f>
        <v>#REF!</v>
      </c>
      <c r="G225" s="18" t="e">
        <f>ROUND(VLOOKUP(EOMONTH(ДО,0),ИППМаш!$A:$C,3,1)/VLOOKUP(EOMONTH(F225,0),ИППМаш!$A:$C,3,0),2)</f>
        <v>#REF!</v>
      </c>
      <c r="H225" s="18">
        <v>1.2</v>
      </c>
      <c r="I225" s="16" t="e">
        <f>#REF!*G225*H225</f>
        <v>#REF!</v>
      </c>
      <c r="J225" s="17">
        <v>0.6</v>
      </c>
      <c r="K225" s="17">
        <v>0.48</v>
      </c>
    </row>
    <row r="226" spans="1:11" x14ac:dyDescent="0.25">
      <c r="A226" s="18">
        <v>225</v>
      </c>
      <c r="B226" s="18" t="s">
        <v>218</v>
      </c>
      <c r="C226" s="18">
        <v>1000108285</v>
      </c>
      <c r="D226" s="18" t="s">
        <v>4</v>
      </c>
      <c r="E226" s="18">
        <v>8</v>
      </c>
      <c r="F226" s="20" t="e">
        <f>#REF!</f>
        <v>#REF!</v>
      </c>
      <c r="G226" s="18" t="e">
        <f>ROUND(VLOOKUP(EOMONTH(ДО,0),ИППМаш!$A:$C,3,1)/VLOOKUP(EOMONTH(F226,0),ИППМаш!$A:$C,3,0),2)</f>
        <v>#REF!</v>
      </c>
      <c r="H226" s="18">
        <v>1.2</v>
      </c>
      <c r="I226" s="16" t="e">
        <f>#REF!*G226*H226</f>
        <v>#REF!</v>
      </c>
      <c r="J226" s="17">
        <v>0.6</v>
      </c>
      <c r="K226" s="17">
        <v>0.48</v>
      </c>
    </row>
    <row r="227" spans="1:11" x14ac:dyDescent="0.25">
      <c r="A227" s="18">
        <v>226</v>
      </c>
      <c r="B227" s="18" t="s">
        <v>219</v>
      </c>
      <c r="C227" s="18">
        <v>1000108286</v>
      </c>
      <c r="D227" s="18" t="s">
        <v>4</v>
      </c>
      <c r="E227" s="18">
        <v>2</v>
      </c>
      <c r="F227" s="20" t="e">
        <f>#REF!</f>
        <v>#REF!</v>
      </c>
      <c r="G227" s="18" t="e">
        <f>ROUND(VLOOKUP(EOMONTH(ДО,0),ИППМаш!$A:$C,3,1)/VLOOKUP(EOMONTH(F227,0),ИППМаш!$A:$C,3,0),2)</f>
        <v>#REF!</v>
      </c>
      <c r="H227" s="18">
        <v>1.2</v>
      </c>
      <c r="I227" s="16" t="e">
        <f>#REF!*G227*H227</f>
        <v>#REF!</v>
      </c>
      <c r="J227" s="17">
        <v>0.6</v>
      </c>
      <c r="K227" s="17">
        <v>0.48</v>
      </c>
    </row>
    <row r="228" spans="1:11" x14ac:dyDescent="0.25">
      <c r="A228" s="18">
        <v>227</v>
      </c>
      <c r="B228" s="18" t="s">
        <v>219</v>
      </c>
      <c r="C228" s="18">
        <v>1000108287</v>
      </c>
      <c r="D228" s="18" t="s">
        <v>4</v>
      </c>
      <c r="E228" s="18">
        <v>2</v>
      </c>
      <c r="F228" s="20" t="e">
        <f>#REF!</f>
        <v>#REF!</v>
      </c>
      <c r="G228" s="18" t="e">
        <f>ROUND(VLOOKUP(EOMONTH(ДО,0),ИППМаш!$A:$C,3,1)/VLOOKUP(EOMONTH(F228,0),ИППМаш!$A:$C,3,0),2)</f>
        <v>#REF!</v>
      </c>
      <c r="H228" s="18">
        <v>1.2</v>
      </c>
      <c r="I228" s="16" t="e">
        <f>#REF!*G228*H228</f>
        <v>#REF!</v>
      </c>
      <c r="J228" s="17">
        <v>0.6</v>
      </c>
      <c r="K228" s="17">
        <v>0.48</v>
      </c>
    </row>
    <row r="229" spans="1:11" x14ac:dyDescent="0.25">
      <c r="A229" s="18">
        <v>228</v>
      </c>
      <c r="B229" s="18" t="s">
        <v>220</v>
      </c>
      <c r="C229" s="18">
        <v>1000108288</v>
      </c>
      <c r="D229" s="18" t="s">
        <v>4</v>
      </c>
      <c r="E229" s="18">
        <v>2</v>
      </c>
      <c r="F229" s="20" t="e">
        <f>#REF!</f>
        <v>#REF!</v>
      </c>
      <c r="G229" s="18" t="e">
        <f>ROUND(VLOOKUP(EOMONTH(ДО,0),ИППМаш!$A:$C,3,1)/VLOOKUP(EOMONTH(F229,0),ИППМаш!$A:$C,3,0),2)</f>
        <v>#REF!</v>
      </c>
      <c r="H229" s="18">
        <v>1.2</v>
      </c>
      <c r="I229" s="16" t="e">
        <f>#REF!*G229*H229</f>
        <v>#REF!</v>
      </c>
      <c r="J229" s="17">
        <v>0.6</v>
      </c>
      <c r="K229" s="17">
        <v>0.48</v>
      </c>
    </row>
    <row r="230" spans="1:11" x14ac:dyDescent="0.25">
      <c r="A230" s="18">
        <v>229</v>
      </c>
      <c r="B230" s="18" t="s">
        <v>221</v>
      </c>
      <c r="C230" s="18">
        <v>1000113169</v>
      </c>
      <c r="D230" s="18" t="s">
        <v>4</v>
      </c>
      <c r="E230" s="18">
        <v>8</v>
      </c>
      <c r="F230" s="20" t="e">
        <f>#REF!</f>
        <v>#REF!</v>
      </c>
      <c r="G230" s="18" t="e">
        <f>ROUND(VLOOKUP(EOMONTH(ДО,0),ИППМаш!$A:$C,3,1)/VLOOKUP(EOMONTH(F230,0),ИППМаш!$A:$C,3,0),2)</f>
        <v>#REF!</v>
      </c>
      <c r="H230" s="18">
        <v>1.2</v>
      </c>
      <c r="I230" s="16" t="e">
        <f>#REF!*G230*H230</f>
        <v>#REF!</v>
      </c>
      <c r="J230" s="17">
        <v>0.6</v>
      </c>
      <c r="K230" s="17">
        <v>0.48</v>
      </c>
    </row>
    <row r="231" spans="1:11" x14ac:dyDescent="0.25">
      <c r="A231" s="18">
        <v>230</v>
      </c>
      <c r="B231" s="18" t="s">
        <v>222</v>
      </c>
      <c r="C231" s="18">
        <v>1000111605</v>
      </c>
      <c r="D231" s="18" t="s">
        <v>4</v>
      </c>
      <c r="E231" s="18">
        <v>2</v>
      </c>
      <c r="F231" s="20" t="e">
        <f>#REF!</f>
        <v>#REF!</v>
      </c>
      <c r="G231" s="18" t="e">
        <f>ROUND(VLOOKUP(EOMONTH(ДО,0),ИППМаш!$A:$C,3,1)/VLOOKUP(EOMONTH(F231,0),ИППМаш!$A:$C,3,0),2)</f>
        <v>#REF!</v>
      </c>
      <c r="H231" s="18">
        <v>1.2</v>
      </c>
      <c r="I231" s="16" t="e">
        <f>#REF!*G231*H231</f>
        <v>#REF!</v>
      </c>
      <c r="J231" s="17">
        <v>0.6</v>
      </c>
      <c r="K231" s="17">
        <v>0.48</v>
      </c>
    </row>
    <row r="232" spans="1:11" x14ac:dyDescent="0.25">
      <c r="A232" s="18">
        <v>231</v>
      </c>
      <c r="B232" s="18" t="s">
        <v>223</v>
      </c>
      <c r="C232" s="18">
        <v>1000111617</v>
      </c>
      <c r="D232" s="18" t="s">
        <v>4</v>
      </c>
      <c r="E232" s="18">
        <v>2</v>
      </c>
      <c r="F232" s="20" t="e">
        <f>#REF!</f>
        <v>#REF!</v>
      </c>
      <c r="G232" s="18" t="e">
        <f>ROUND(VLOOKUP(EOMONTH(ДО,0),ИППМаш!$A:$C,3,1)/VLOOKUP(EOMONTH(F232,0),ИППМаш!$A:$C,3,0),2)</f>
        <v>#REF!</v>
      </c>
      <c r="H232" s="18">
        <v>1.2</v>
      </c>
      <c r="I232" s="16" t="e">
        <f>#REF!*G232*H232</f>
        <v>#REF!</v>
      </c>
      <c r="J232" s="17">
        <v>0.6</v>
      </c>
      <c r="K232" s="17">
        <v>0.48</v>
      </c>
    </row>
    <row r="233" spans="1:11" x14ac:dyDescent="0.25">
      <c r="A233" s="18">
        <v>232</v>
      </c>
      <c r="B233" s="18" t="s">
        <v>224</v>
      </c>
      <c r="C233" s="18">
        <v>1000113150</v>
      </c>
      <c r="D233" s="18" t="s">
        <v>4</v>
      </c>
      <c r="E233" s="18">
        <v>2</v>
      </c>
      <c r="F233" s="20" t="e">
        <f>#REF!</f>
        <v>#REF!</v>
      </c>
      <c r="G233" s="18" t="e">
        <f>ROUND(VLOOKUP(EOMONTH(ДО,0),ИППМаш!$A:$C,3,1)/VLOOKUP(EOMONTH(F233,0),ИППМаш!$A:$C,3,0),2)</f>
        <v>#REF!</v>
      </c>
      <c r="H233" s="18">
        <v>1.2</v>
      </c>
      <c r="I233" s="16" t="e">
        <f>#REF!*G233*H233</f>
        <v>#REF!</v>
      </c>
      <c r="J233" s="17">
        <v>0.6</v>
      </c>
      <c r="K233" s="17">
        <v>0.48</v>
      </c>
    </row>
    <row r="234" spans="1:11" x14ac:dyDescent="0.25">
      <c r="A234" s="18">
        <v>233</v>
      </c>
      <c r="B234" s="18" t="s">
        <v>225</v>
      </c>
      <c r="C234" s="18">
        <v>1000113159</v>
      </c>
      <c r="D234" s="18" t="s">
        <v>4</v>
      </c>
      <c r="E234" s="18">
        <v>4</v>
      </c>
      <c r="F234" s="20" t="e">
        <f>#REF!</f>
        <v>#REF!</v>
      </c>
      <c r="G234" s="18" t="e">
        <f>ROUND(VLOOKUP(EOMONTH(ДО,0),ИППМаш!$A:$C,3,1)/VLOOKUP(EOMONTH(F234,0),ИППМаш!$A:$C,3,0),2)</f>
        <v>#REF!</v>
      </c>
      <c r="H234" s="18">
        <v>1.2</v>
      </c>
      <c r="I234" s="16" t="e">
        <f>#REF!*G234*H234</f>
        <v>#REF!</v>
      </c>
      <c r="J234" s="17">
        <v>0.6</v>
      </c>
      <c r="K234" s="17">
        <v>0.48</v>
      </c>
    </row>
    <row r="235" spans="1:11" x14ac:dyDescent="0.25">
      <c r="A235" s="18">
        <v>234</v>
      </c>
      <c r="B235" s="18" t="s">
        <v>226</v>
      </c>
      <c r="C235" s="18">
        <v>1000108289</v>
      </c>
      <c r="D235" s="18" t="s">
        <v>4</v>
      </c>
      <c r="E235" s="18">
        <v>1</v>
      </c>
      <c r="F235" s="20" t="e">
        <f>#REF!</f>
        <v>#REF!</v>
      </c>
      <c r="G235" s="18" t="e">
        <f>ROUND(VLOOKUP(EOMONTH(ДО,0),ИППМаш!$A:$C,3,1)/VLOOKUP(EOMONTH(F235,0),ИППМаш!$A:$C,3,0),2)</f>
        <v>#REF!</v>
      </c>
      <c r="H235" s="18">
        <v>1.2</v>
      </c>
      <c r="I235" s="16" t="e">
        <f>#REF!*G235*H235</f>
        <v>#REF!</v>
      </c>
      <c r="J235" s="17">
        <v>0.6</v>
      </c>
      <c r="K235" s="17">
        <v>0.48</v>
      </c>
    </row>
    <row r="236" spans="1:11" x14ac:dyDescent="0.25">
      <c r="A236" s="18">
        <v>235</v>
      </c>
      <c r="B236" s="18" t="s">
        <v>227</v>
      </c>
      <c r="C236" s="18">
        <v>1000108293</v>
      </c>
      <c r="D236" s="18" t="s">
        <v>4</v>
      </c>
      <c r="E236" s="18">
        <v>3</v>
      </c>
      <c r="F236" s="20" t="e">
        <f>#REF!</f>
        <v>#REF!</v>
      </c>
      <c r="G236" s="18" t="e">
        <f>ROUND(VLOOKUP(EOMONTH(ДО,0),ИППМаш!$A:$C,3,1)/VLOOKUP(EOMONTH(F236,0),ИППМаш!$A:$C,3,0),2)</f>
        <v>#REF!</v>
      </c>
      <c r="H236" s="18">
        <v>1.2</v>
      </c>
      <c r="I236" s="16" t="e">
        <f>#REF!*G236*H236</f>
        <v>#REF!</v>
      </c>
      <c r="J236" s="17">
        <v>0.6</v>
      </c>
      <c r="K236" s="17">
        <v>0.48</v>
      </c>
    </row>
    <row r="237" spans="1:11" x14ac:dyDescent="0.25">
      <c r="A237" s="18">
        <v>236</v>
      </c>
      <c r="B237" s="18" t="s">
        <v>228</v>
      </c>
      <c r="C237" s="18">
        <v>1000107919</v>
      </c>
      <c r="D237" s="18" t="s">
        <v>4</v>
      </c>
      <c r="E237" s="18">
        <v>1</v>
      </c>
      <c r="F237" s="20" t="e">
        <f>#REF!</f>
        <v>#REF!</v>
      </c>
      <c r="G237" s="18" t="e">
        <f>ROUND(VLOOKUP(EOMONTH(ДО,0),ИППМаш!$A:$C,3,1)/VLOOKUP(EOMONTH(F237,0),ИППМаш!$A:$C,3,0),2)</f>
        <v>#REF!</v>
      </c>
      <c r="H237" s="18">
        <v>1.2</v>
      </c>
      <c r="I237" s="16" t="e">
        <f>#REF!*G237*H237</f>
        <v>#REF!</v>
      </c>
      <c r="J237" s="17">
        <v>0.6</v>
      </c>
      <c r="K237" s="17">
        <v>0.48</v>
      </c>
    </row>
    <row r="238" spans="1:11" x14ac:dyDescent="0.25">
      <c r="A238" s="18">
        <v>237</v>
      </c>
      <c r="B238" s="18" t="s">
        <v>228</v>
      </c>
      <c r="C238" s="18">
        <v>1000107919</v>
      </c>
      <c r="D238" s="18" t="s">
        <v>4</v>
      </c>
      <c r="E238" s="18">
        <v>2</v>
      </c>
      <c r="F238" s="20" t="e">
        <f>#REF!</f>
        <v>#REF!</v>
      </c>
      <c r="G238" s="18" t="e">
        <f>ROUND(VLOOKUP(EOMONTH(ДО,0),ИППМаш!$A:$C,3,1)/VLOOKUP(EOMONTH(F238,0),ИППМаш!$A:$C,3,0),2)</f>
        <v>#REF!</v>
      </c>
      <c r="H238" s="18">
        <v>1.2</v>
      </c>
      <c r="I238" s="16" t="e">
        <f>#REF!*G238*H238</f>
        <v>#REF!</v>
      </c>
      <c r="J238" s="17">
        <v>0.6</v>
      </c>
      <c r="K238" s="17">
        <v>0.48</v>
      </c>
    </row>
    <row r="239" spans="1:11" x14ac:dyDescent="0.25">
      <c r="A239" s="18">
        <v>238</v>
      </c>
      <c r="B239" s="18" t="s">
        <v>229</v>
      </c>
      <c r="C239" s="18">
        <v>1000108295</v>
      </c>
      <c r="D239" s="18" t="s">
        <v>4</v>
      </c>
      <c r="E239" s="18">
        <v>1</v>
      </c>
      <c r="F239" s="20" t="e">
        <f>#REF!</f>
        <v>#REF!</v>
      </c>
      <c r="G239" s="18" t="e">
        <f>ROUND(VLOOKUP(EOMONTH(ДО,0),ИППМаш!$A:$C,3,1)/VLOOKUP(EOMONTH(F239,0),ИППМаш!$A:$C,3,0),2)</f>
        <v>#REF!</v>
      </c>
      <c r="H239" s="18">
        <v>1.2</v>
      </c>
      <c r="I239" s="16" t="e">
        <f>#REF!*G239*H239</f>
        <v>#REF!</v>
      </c>
      <c r="J239" s="17">
        <v>0.6</v>
      </c>
      <c r="K239" s="17">
        <v>0.48</v>
      </c>
    </row>
    <row r="240" spans="1:11" x14ac:dyDescent="0.25">
      <c r="A240" s="18">
        <v>239</v>
      </c>
      <c r="B240" s="18" t="s">
        <v>230</v>
      </c>
      <c r="C240" s="18">
        <v>1000107873</v>
      </c>
      <c r="D240" s="18" t="s">
        <v>4</v>
      </c>
      <c r="E240" s="18">
        <v>3</v>
      </c>
      <c r="F240" s="20" t="e">
        <f>#REF!</f>
        <v>#REF!</v>
      </c>
      <c r="G240" s="18" t="e">
        <f>ROUND(VLOOKUP(EOMONTH(ДО,0),ИППМаш!$A:$C,3,1)/VLOOKUP(EOMONTH(F240,0),ИППМаш!$A:$C,3,0),2)</f>
        <v>#REF!</v>
      </c>
      <c r="H240" s="18">
        <v>1.2</v>
      </c>
      <c r="I240" s="16" t="e">
        <f>#REF!*G240*H240</f>
        <v>#REF!</v>
      </c>
      <c r="J240" s="17">
        <v>0.6</v>
      </c>
      <c r="K240" s="17">
        <v>0.48</v>
      </c>
    </row>
    <row r="241" spans="1:11" x14ac:dyDescent="0.25">
      <c r="A241" s="18">
        <v>240</v>
      </c>
      <c r="B241" s="18" t="s">
        <v>231</v>
      </c>
      <c r="C241" s="18">
        <v>1000108296</v>
      </c>
      <c r="D241" s="18" t="s">
        <v>4</v>
      </c>
      <c r="E241" s="18">
        <v>1</v>
      </c>
      <c r="F241" s="20" t="e">
        <f>#REF!</f>
        <v>#REF!</v>
      </c>
      <c r="G241" s="18" t="e">
        <f>ROUND(VLOOKUP(EOMONTH(ДО,0),ИППМаш!$A:$C,3,1)/VLOOKUP(EOMONTH(F241,0),ИППМаш!$A:$C,3,0),2)</f>
        <v>#REF!</v>
      </c>
      <c r="H241" s="18">
        <v>1.2</v>
      </c>
      <c r="I241" s="16" t="e">
        <f>#REF!*G241*H241</f>
        <v>#REF!</v>
      </c>
      <c r="J241" s="17">
        <v>0.6</v>
      </c>
      <c r="K241" s="17">
        <v>0.48</v>
      </c>
    </row>
    <row r="242" spans="1:11" x14ac:dyDescent="0.25">
      <c r="A242" s="18">
        <v>241</v>
      </c>
      <c r="B242" s="18" t="s">
        <v>231</v>
      </c>
      <c r="C242" s="18">
        <v>1000108297</v>
      </c>
      <c r="D242" s="18" t="s">
        <v>4</v>
      </c>
      <c r="E242" s="18">
        <v>4</v>
      </c>
      <c r="F242" s="20" t="e">
        <f>#REF!</f>
        <v>#REF!</v>
      </c>
      <c r="G242" s="18" t="e">
        <f>ROUND(VLOOKUP(EOMONTH(ДО,0),ИППМаш!$A:$C,3,1)/VLOOKUP(EOMONTH(F242,0),ИППМаш!$A:$C,3,0),2)</f>
        <v>#REF!</v>
      </c>
      <c r="H242" s="18">
        <v>1.2</v>
      </c>
      <c r="I242" s="16" t="e">
        <f>#REF!*G242*H242</f>
        <v>#REF!</v>
      </c>
      <c r="J242" s="17">
        <v>0.6</v>
      </c>
      <c r="K242" s="17">
        <v>0.48</v>
      </c>
    </row>
    <row r="243" spans="1:11" x14ac:dyDescent="0.25">
      <c r="A243" s="18">
        <v>242</v>
      </c>
      <c r="B243" s="18" t="s">
        <v>232</v>
      </c>
      <c r="C243" s="18">
        <v>1000108299</v>
      </c>
      <c r="D243" s="18" t="s">
        <v>4</v>
      </c>
      <c r="E243" s="18">
        <v>2</v>
      </c>
      <c r="F243" s="20" t="e">
        <f>#REF!</f>
        <v>#REF!</v>
      </c>
      <c r="G243" s="18" t="e">
        <f>ROUND(VLOOKUP(EOMONTH(ДО,0),ИППМаш!$A:$C,3,1)/VLOOKUP(EOMONTH(F243,0),ИППМаш!$A:$C,3,0),2)</f>
        <v>#REF!</v>
      </c>
      <c r="H243" s="18">
        <v>1.2</v>
      </c>
      <c r="I243" s="16" t="e">
        <f>#REF!*G243*H243</f>
        <v>#REF!</v>
      </c>
      <c r="J243" s="17">
        <v>0.6</v>
      </c>
      <c r="K243" s="17">
        <v>0.48</v>
      </c>
    </row>
    <row r="244" spans="1:11" x14ac:dyDescent="0.25">
      <c r="A244" s="18">
        <v>243</v>
      </c>
      <c r="B244" s="18" t="s">
        <v>233</v>
      </c>
      <c r="C244" s="18">
        <v>1000108300</v>
      </c>
      <c r="D244" s="18" t="s">
        <v>4</v>
      </c>
      <c r="E244" s="18">
        <v>3</v>
      </c>
      <c r="F244" s="20" t="e">
        <f>#REF!</f>
        <v>#REF!</v>
      </c>
      <c r="G244" s="18" t="e">
        <f>ROUND(VLOOKUP(EOMONTH(ДО,0),ИППМаш!$A:$C,3,1)/VLOOKUP(EOMONTH(F244,0),ИППМаш!$A:$C,3,0),2)</f>
        <v>#REF!</v>
      </c>
      <c r="H244" s="18">
        <v>1.2</v>
      </c>
      <c r="I244" s="16" t="e">
        <f>#REF!*G244*H244</f>
        <v>#REF!</v>
      </c>
      <c r="J244" s="17">
        <v>0.6</v>
      </c>
      <c r="K244" s="17">
        <v>0.48</v>
      </c>
    </row>
    <row r="245" spans="1:11" x14ac:dyDescent="0.25">
      <c r="A245" s="18">
        <v>244</v>
      </c>
      <c r="B245" s="18" t="s">
        <v>234</v>
      </c>
      <c r="C245" s="18">
        <v>1000108301</v>
      </c>
      <c r="D245" s="18" t="s">
        <v>4</v>
      </c>
      <c r="E245" s="18">
        <v>1</v>
      </c>
      <c r="F245" s="20" t="e">
        <f>#REF!</f>
        <v>#REF!</v>
      </c>
      <c r="G245" s="18" t="e">
        <f>ROUND(VLOOKUP(EOMONTH(ДО,0),ИППМаш!$A:$C,3,1)/VLOOKUP(EOMONTH(F245,0),ИППМаш!$A:$C,3,0),2)</f>
        <v>#REF!</v>
      </c>
      <c r="H245" s="18">
        <v>1.2</v>
      </c>
      <c r="I245" s="16" t="e">
        <f>#REF!*G245*H245</f>
        <v>#REF!</v>
      </c>
      <c r="J245" s="17">
        <v>0.6</v>
      </c>
      <c r="K245" s="17">
        <v>0.48</v>
      </c>
    </row>
    <row r="246" spans="1:11" x14ac:dyDescent="0.25">
      <c r="A246" s="18">
        <v>245</v>
      </c>
      <c r="B246" s="18" t="s">
        <v>235</v>
      </c>
      <c r="C246" s="18">
        <v>1000108302</v>
      </c>
      <c r="D246" s="18" t="s">
        <v>4</v>
      </c>
      <c r="E246" s="18">
        <v>2</v>
      </c>
      <c r="F246" s="20" t="e">
        <f>#REF!</f>
        <v>#REF!</v>
      </c>
      <c r="G246" s="18" t="e">
        <f>ROUND(VLOOKUP(EOMONTH(ДО,0),ИППМаш!$A:$C,3,1)/VLOOKUP(EOMONTH(F246,0),ИППМаш!$A:$C,3,0),2)</f>
        <v>#REF!</v>
      </c>
      <c r="H246" s="18">
        <v>1.2</v>
      </c>
      <c r="I246" s="16" t="e">
        <f>#REF!*G246*H246</f>
        <v>#REF!</v>
      </c>
      <c r="J246" s="17">
        <v>0.6</v>
      </c>
      <c r="K246" s="17">
        <v>0.48</v>
      </c>
    </row>
    <row r="247" spans="1:11" x14ac:dyDescent="0.25">
      <c r="A247" s="18">
        <v>246</v>
      </c>
      <c r="B247" s="18" t="s">
        <v>236</v>
      </c>
      <c r="C247" s="18">
        <v>1000108303</v>
      </c>
      <c r="D247" s="18" t="s">
        <v>4</v>
      </c>
      <c r="E247" s="18">
        <v>1</v>
      </c>
      <c r="F247" s="20" t="e">
        <f>#REF!</f>
        <v>#REF!</v>
      </c>
      <c r="G247" s="18" t="e">
        <f>ROUND(VLOOKUP(EOMONTH(ДО,0),ИППМаш!$A:$C,3,1)/VLOOKUP(EOMONTH(F247,0),ИППМаш!$A:$C,3,0),2)</f>
        <v>#REF!</v>
      </c>
      <c r="H247" s="18">
        <v>1.2</v>
      </c>
      <c r="I247" s="16" t="e">
        <f>#REF!*G247*H247</f>
        <v>#REF!</v>
      </c>
      <c r="J247" s="17">
        <v>0.6</v>
      </c>
      <c r="K247" s="17">
        <v>0.48</v>
      </c>
    </row>
    <row r="248" spans="1:11" x14ac:dyDescent="0.25">
      <c r="A248" s="18">
        <v>247</v>
      </c>
      <c r="B248" s="18" t="s">
        <v>33</v>
      </c>
      <c r="C248" s="18">
        <v>1000108304</v>
      </c>
      <c r="D248" s="18" t="s">
        <v>4</v>
      </c>
      <c r="E248" s="18">
        <v>1</v>
      </c>
      <c r="F248" s="20" t="e">
        <f>#REF!</f>
        <v>#REF!</v>
      </c>
      <c r="G248" s="18" t="e">
        <f>ROUND(VLOOKUP(EOMONTH(ДО,0),ИППМаш!$A:$C,3,1)/VLOOKUP(EOMONTH(F248,0),ИППМаш!$A:$C,3,0),2)</f>
        <v>#REF!</v>
      </c>
      <c r="H248" s="18">
        <v>1.2</v>
      </c>
      <c r="I248" s="16" t="e">
        <f>#REF!*G248*H248</f>
        <v>#REF!</v>
      </c>
      <c r="J248" s="17">
        <v>0.6</v>
      </c>
      <c r="K248" s="17">
        <v>0.48</v>
      </c>
    </row>
    <row r="249" spans="1:11" x14ac:dyDescent="0.25">
      <c r="A249" s="18">
        <v>248</v>
      </c>
      <c r="B249" s="18" t="s">
        <v>237</v>
      </c>
      <c r="C249" s="18">
        <v>1000108305</v>
      </c>
      <c r="D249" s="18" t="s">
        <v>4</v>
      </c>
      <c r="E249" s="18">
        <v>1</v>
      </c>
      <c r="F249" s="20" t="e">
        <f>#REF!</f>
        <v>#REF!</v>
      </c>
      <c r="G249" s="18" t="e">
        <f>ROUND(VLOOKUP(EOMONTH(ДО,0),ИППМаш!$A:$C,3,1)/VLOOKUP(EOMONTH(F249,0),ИППМаш!$A:$C,3,0),2)</f>
        <v>#REF!</v>
      </c>
      <c r="H249" s="18">
        <v>1.2</v>
      </c>
      <c r="I249" s="16" t="e">
        <f>#REF!*G249*H249</f>
        <v>#REF!</v>
      </c>
      <c r="J249" s="17">
        <v>0.6</v>
      </c>
      <c r="K249" s="17">
        <v>0.48</v>
      </c>
    </row>
    <row r="250" spans="1:11" x14ac:dyDescent="0.25">
      <c r="A250" s="18">
        <v>249</v>
      </c>
      <c r="B250" s="18" t="s">
        <v>238</v>
      </c>
      <c r="C250" s="18">
        <v>1000108306</v>
      </c>
      <c r="D250" s="18" t="s">
        <v>4</v>
      </c>
      <c r="E250" s="18">
        <v>3</v>
      </c>
      <c r="F250" s="20" t="e">
        <f>#REF!</f>
        <v>#REF!</v>
      </c>
      <c r="G250" s="18" t="e">
        <f>ROUND(VLOOKUP(EOMONTH(ДО,0),ИППМаш!$A:$C,3,1)/VLOOKUP(EOMONTH(F250,0),ИППМаш!$A:$C,3,0),2)</f>
        <v>#REF!</v>
      </c>
      <c r="H250" s="18">
        <v>1.2</v>
      </c>
      <c r="I250" s="16" t="e">
        <f>#REF!*G250*H250</f>
        <v>#REF!</v>
      </c>
      <c r="J250" s="17">
        <v>0.6</v>
      </c>
      <c r="K250" s="17">
        <v>0.48</v>
      </c>
    </row>
    <row r="251" spans="1:11" x14ac:dyDescent="0.25">
      <c r="A251" s="18">
        <v>250</v>
      </c>
      <c r="B251" s="18" t="s">
        <v>239</v>
      </c>
      <c r="C251" s="18">
        <v>1000108307</v>
      </c>
      <c r="D251" s="18" t="s">
        <v>4</v>
      </c>
      <c r="E251" s="18">
        <v>1</v>
      </c>
      <c r="F251" s="20" t="e">
        <f>#REF!</f>
        <v>#REF!</v>
      </c>
      <c r="G251" s="18" t="e">
        <f>ROUND(VLOOKUP(EOMONTH(ДО,0),ИППМаш!$A:$C,3,1)/VLOOKUP(EOMONTH(F251,0),ИППМаш!$A:$C,3,0),2)</f>
        <v>#REF!</v>
      </c>
      <c r="H251" s="18">
        <v>1.2</v>
      </c>
      <c r="I251" s="16" t="e">
        <f>#REF!*G251*H251</f>
        <v>#REF!</v>
      </c>
      <c r="J251" s="17">
        <v>0.6</v>
      </c>
      <c r="K251" s="17">
        <v>0.48</v>
      </c>
    </row>
    <row r="252" spans="1:11" x14ac:dyDescent="0.25">
      <c r="A252" s="18">
        <v>251</v>
      </c>
      <c r="B252" s="18" t="s">
        <v>240</v>
      </c>
      <c r="C252" s="18">
        <v>1000108308</v>
      </c>
      <c r="D252" s="18" t="s">
        <v>4</v>
      </c>
      <c r="E252" s="18">
        <v>4</v>
      </c>
      <c r="F252" s="20" t="e">
        <f>#REF!</f>
        <v>#REF!</v>
      </c>
      <c r="G252" s="18" t="e">
        <f>ROUND(VLOOKUP(EOMONTH(ДО,0),ИППМаш!$A:$C,3,1)/VLOOKUP(EOMONTH(F252,0),ИППМаш!$A:$C,3,0),2)</f>
        <v>#REF!</v>
      </c>
      <c r="H252" s="18">
        <v>1.2</v>
      </c>
      <c r="I252" s="16" t="e">
        <f>#REF!*G252*H252</f>
        <v>#REF!</v>
      </c>
      <c r="J252" s="17">
        <v>0.6</v>
      </c>
      <c r="K252" s="17">
        <v>0.48</v>
      </c>
    </row>
    <row r="253" spans="1:11" x14ac:dyDescent="0.25">
      <c r="A253" s="18">
        <v>252</v>
      </c>
      <c r="B253" s="18" t="s">
        <v>241</v>
      </c>
      <c r="C253" s="18">
        <v>1000108309</v>
      </c>
      <c r="D253" s="18" t="s">
        <v>4</v>
      </c>
      <c r="E253" s="18">
        <v>1</v>
      </c>
      <c r="F253" s="20" t="e">
        <f>#REF!</f>
        <v>#REF!</v>
      </c>
      <c r="G253" s="18" t="e">
        <f>ROUND(VLOOKUP(EOMONTH(ДО,0),ИППМаш!$A:$C,3,1)/VLOOKUP(EOMONTH(F253,0),ИППМаш!$A:$C,3,0),2)</f>
        <v>#REF!</v>
      </c>
      <c r="H253" s="18">
        <v>1.2</v>
      </c>
      <c r="I253" s="16" t="e">
        <f>#REF!*G253*H253</f>
        <v>#REF!</v>
      </c>
      <c r="J253" s="17">
        <v>0.6</v>
      </c>
      <c r="K253" s="17">
        <v>0.48</v>
      </c>
    </row>
    <row r="254" spans="1:11" x14ac:dyDescent="0.25">
      <c r="A254" s="18">
        <v>253</v>
      </c>
      <c r="B254" s="18" t="s">
        <v>242</v>
      </c>
      <c r="C254" s="18">
        <v>1000112017</v>
      </c>
      <c r="D254" s="18" t="s">
        <v>4</v>
      </c>
      <c r="E254" s="18">
        <v>20</v>
      </c>
      <c r="F254" s="20" t="e">
        <f>#REF!</f>
        <v>#REF!</v>
      </c>
      <c r="G254" s="18" t="e">
        <f>ROUND(VLOOKUP(EOMONTH(ДО,0),ИППМаш!$A:$C,3,1)/VLOOKUP(EOMONTH(F254,0),ИППМаш!$A:$C,3,0),2)</f>
        <v>#REF!</v>
      </c>
      <c r="H254" s="18">
        <v>1.2</v>
      </c>
      <c r="I254" s="16" t="e">
        <f>#REF!*G254*H254</f>
        <v>#REF!</v>
      </c>
      <c r="J254" s="17">
        <v>0.6</v>
      </c>
      <c r="K254" s="17">
        <v>0.48</v>
      </c>
    </row>
    <row r="255" spans="1:11" x14ac:dyDescent="0.25">
      <c r="A255" s="18">
        <v>254</v>
      </c>
      <c r="B255" s="18" t="s">
        <v>243</v>
      </c>
      <c r="C255" s="18">
        <v>1000107876</v>
      </c>
      <c r="D255" s="18" t="s">
        <v>4</v>
      </c>
      <c r="E255" s="18">
        <v>2</v>
      </c>
      <c r="F255" s="20" t="e">
        <f>#REF!</f>
        <v>#REF!</v>
      </c>
      <c r="G255" s="18" t="e">
        <f>ROUND(VLOOKUP(EOMONTH(ДО,0),ИППМаш!$A:$C,3,1)/VLOOKUP(EOMONTH(F255,0),ИППМаш!$A:$C,3,0),2)</f>
        <v>#REF!</v>
      </c>
      <c r="H255" s="18">
        <v>1.2</v>
      </c>
      <c r="I255" s="16" t="e">
        <f>#REF!*G255*H255</f>
        <v>#REF!</v>
      </c>
      <c r="J255" s="17">
        <v>0.6</v>
      </c>
      <c r="K255" s="17">
        <v>0.48</v>
      </c>
    </row>
    <row r="256" spans="1:11" x14ac:dyDescent="0.25">
      <c r="A256" s="18">
        <v>255</v>
      </c>
      <c r="B256" s="18" t="s">
        <v>244</v>
      </c>
      <c r="C256" s="18">
        <v>1000112020</v>
      </c>
      <c r="D256" s="18" t="s">
        <v>4</v>
      </c>
      <c r="E256" s="18">
        <v>5</v>
      </c>
      <c r="F256" s="20" t="e">
        <f>#REF!</f>
        <v>#REF!</v>
      </c>
      <c r="G256" s="18" t="e">
        <f>ROUND(VLOOKUP(EOMONTH(ДО,0),ИППМаш!$A:$C,3,1)/VLOOKUP(EOMONTH(F256,0),ИППМаш!$A:$C,3,0),2)</f>
        <v>#REF!</v>
      </c>
      <c r="H256" s="18">
        <v>1.2</v>
      </c>
      <c r="I256" s="16" t="e">
        <f>#REF!*G256*H256</f>
        <v>#REF!</v>
      </c>
      <c r="J256" s="17">
        <v>0.6</v>
      </c>
      <c r="K256" s="17">
        <v>0.48</v>
      </c>
    </row>
    <row r="257" spans="1:11" x14ac:dyDescent="0.25">
      <c r="A257" s="18">
        <v>256</v>
      </c>
      <c r="B257" s="18" t="s">
        <v>245</v>
      </c>
      <c r="C257" s="18">
        <v>1000112016</v>
      </c>
      <c r="D257" s="18" t="s">
        <v>4</v>
      </c>
      <c r="E257" s="18">
        <v>5</v>
      </c>
      <c r="F257" s="20" t="e">
        <f>#REF!</f>
        <v>#REF!</v>
      </c>
      <c r="G257" s="18" t="e">
        <f>ROUND(VLOOKUP(EOMONTH(ДО,0),ИППМаш!$A:$C,3,1)/VLOOKUP(EOMONTH(F257,0),ИППМаш!$A:$C,3,0),2)</f>
        <v>#REF!</v>
      </c>
      <c r="H257" s="18">
        <v>1.2</v>
      </c>
      <c r="I257" s="16" t="e">
        <f>#REF!*G257*H257</f>
        <v>#REF!</v>
      </c>
      <c r="J257" s="17">
        <v>0.6</v>
      </c>
      <c r="K257" s="17">
        <v>0.48</v>
      </c>
    </row>
    <row r="258" spans="1:11" x14ac:dyDescent="0.25">
      <c r="A258" s="18">
        <v>257</v>
      </c>
      <c r="B258" s="18" t="s">
        <v>246</v>
      </c>
      <c r="C258" s="18">
        <v>1000107877</v>
      </c>
      <c r="D258" s="18" t="s">
        <v>4</v>
      </c>
      <c r="E258" s="18">
        <v>8</v>
      </c>
      <c r="F258" s="20" t="e">
        <f>#REF!</f>
        <v>#REF!</v>
      </c>
      <c r="G258" s="18" t="e">
        <f>ROUND(VLOOKUP(EOMONTH(ДО,0),ИППМаш!$A:$C,3,1)/VLOOKUP(EOMONTH(F258,0),ИППМаш!$A:$C,3,0),2)</f>
        <v>#REF!</v>
      </c>
      <c r="H258" s="18">
        <v>1.2</v>
      </c>
      <c r="I258" s="16" t="e">
        <f>#REF!*G258*H258</f>
        <v>#REF!</v>
      </c>
      <c r="J258" s="17">
        <v>0.6</v>
      </c>
      <c r="K258" s="17">
        <v>0.48</v>
      </c>
    </row>
    <row r="259" spans="1:11" x14ac:dyDescent="0.25">
      <c r="A259" s="18">
        <v>258</v>
      </c>
      <c r="B259" s="18" t="s">
        <v>247</v>
      </c>
      <c r="C259" s="18">
        <v>1000107875</v>
      </c>
      <c r="D259" s="18" t="s">
        <v>4</v>
      </c>
      <c r="E259" s="18">
        <v>1</v>
      </c>
      <c r="F259" s="20" t="e">
        <f>#REF!</f>
        <v>#REF!</v>
      </c>
      <c r="G259" s="18" t="e">
        <f>ROUND(VLOOKUP(EOMONTH(ДО,0),ИППМаш!$A:$C,3,1)/VLOOKUP(EOMONTH(F259,0),ИППМаш!$A:$C,3,0),2)</f>
        <v>#REF!</v>
      </c>
      <c r="H259" s="18">
        <v>1.2</v>
      </c>
      <c r="I259" s="16" t="e">
        <f>#REF!*G259*H259</f>
        <v>#REF!</v>
      </c>
      <c r="J259" s="17">
        <v>0.6</v>
      </c>
      <c r="K259" s="17">
        <v>0.48</v>
      </c>
    </row>
    <row r="260" spans="1:11" x14ac:dyDescent="0.25">
      <c r="A260" s="18">
        <v>259</v>
      </c>
      <c r="B260" s="18" t="s">
        <v>247</v>
      </c>
      <c r="C260" s="18">
        <v>1000107875</v>
      </c>
      <c r="D260" s="18" t="s">
        <v>4</v>
      </c>
      <c r="E260" s="18">
        <v>3</v>
      </c>
      <c r="F260" s="20" t="e">
        <f>#REF!</f>
        <v>#REF!</v>
      </c>
      <c r="G260" s="18" t="e">
        <f>ROUND(VLOOKUP(EOMONTH(ДО,0),ИППМаш!$A:$C,3,1)/VLOOKUP(EOMONTH(F260,0),ИППМаш!$A:$C,3,0),2)</f>
        <v>#REF!</v>
      </c>
      <c r="H260" s="18">
        <v>1.2</v>
      </c>
      <c r="I260" s="16" t="e">
        <f>#REF!*G260*H260</f>
        <v>#REF!</v>
      </c>
      <c r="J260" s="17">
        <v>0.6</v>
      </c>
      <c r="K260" s="17">
        <v>0.48</v>
      </c>
    </row>
    <row r="261" spans="1:11" x14ac:dyDescent="0.25">
      <c r="A261" s="18">
        <v>260</v>
      </c>
      <c r="B261" s="18" t="s">
        <v>33</v>
      </c>
      <c r="C261" s="18">
        <v>1000108311</v>
      </c>
      <c r="D261" s="18" t="s">
        <v>4</v>
      </c>
      <c r="E261" s="18">
        <v>1</v>
      </c>
      <c r="F261" s="20" t="e">
        <f>#REF!</f>
        <v>#REF!</v>
      </c>
      <c r="G261" s="18" t="e">
        <f>ROUND(VLOOKUP(EOMONTH(ДО,0),ИППМаш!$A:$C,3,1)/VLOOKUP(EOMONTH(F261,0),ИППМаш!$A:$C,3,0),2)</f>
        <v>#REF!</v>
      </c>
      <c r="H261" s="18">
        <v>1.2</v>
      </c>
      <c r="I261" s="16" t="e">
        <f>#REF!*G261*H261</f>
        <v>#REF!</v>
      </c>
      <c r="J261" s="17">
        <v>0.6</v>
      </c>
      <c r="K261" s="17">
        <v>0.48</v>
      </c>
    </row>
    <row r="262" spans="1:11" x14ac:dyDescent="0.25">
      <c r="A262" s="18">
        <v>261</v>
      </c>
      <c r="B262" s="18" t="s">
        <v>248</v>
      </c>
      <c r="C262" s="18">
        <v>1000108312</v>
      </c>
      <c r="D262" s="18" t="s">
        <v>4</v>
      </c>
      <c r="E262" s="18">
        <v>8</v>
      </c>
      <c r="F262" s="20" t="e">
        <f>#REF!</f>
        <v>#REF!</v>
      </c>
      <c r="G262" s="18" t="e">
        <f>ROUND(VLOOKUP(EOMONTH(ДО,0),ИППМаш!$A:$C,3,1)/VLOOKUP(EOMONTH(F262,0),ИППМаш!$A:$C,3,0),2)</f>
        <v>#REF!</v>
      </c>
      <c r="H262" s="18">
        <v>1.2</v>
      </c>
      <c r="I262" s="16" t="e">
        <f>#REF!*G262*H262</f>
        <v>#REF!</v>
      </c>
      <c r="J262" s="17">
        <v>0.6</v>
      </c>
      <c r="K262" s="17">
        <v>0.48</v>
      </c>
    </row>
    <row r="263" spans="1:11" x14ac:dyDescent="0.25">
      <c r="A263" s="18">
        <v>262</v>
      </c>
      <c r="B263" s="18" t="s">
        <v>249</v>
      </c>
      <c r="C263" s="18">
        <v>1000111272</v>
      </c>
      <c r="D263" s="18" t="s">
        <v>4</v>
      </c>
      <c r="E263" s="18">
        <v>4</v>
      </c>
      <c r="F263" s="20" t="e">
        <f>#REF!</f>
        <v>#REF!</v>
      </c>
      <c r="G263" s="18" t="e">
        <f>ROUND(VLOOKUP(EOMONTH(ДО,0),ИППМаш!$A:$C,3,1)/VLOOKUP(EOMONTH(F263,0),ИППМаш!$A:$C,3,0),2)</f>
        <v>#REF!</v>
      </c>
      <c r="H263" s="18">
        <v>1.2</v>
      </c>
      <c r="I263" s="16" t="e">
        <f>#REF!*G263*H263</f>
        <v>#REF!</v>
      </c>
      <c r="J263" s="17">
        <v>0.6</v>
      </c>
      <c r="K263" s="17">
        <v>0.48</v>
      </c>
    </row>
    <row r="264" spans="1:11" x14ac:dyDescent="0.25">
      <c r="A264" s="18">
        <v>263</v>
      </c>
      <c r="B264" s="18" t="s">
        <v>249</v>
      </c>
      <c r="C264" s="18">
        <v>1000111181</v>
      </c>
      <c r="D264" s="18" t="s">
        <v>4</v>
      </c>
      <c r="E264" s="18">
        <v>4</v>
      </c>
      <c r="F264" s="20" t="e">
        <f>#REF!</f>
        <v>#REF!</v>
      </c>
      <c r="G264" s="18" t="e">
        <f>ROUND(VLOOKUP(EOMONTH(ДО,0),ИППМаш!$A:$C,3,1)/VLOOKUP(EOMONTH(F264,0),ИППМаш!$A:$C,3,0),2)</f>
        <v>#REF!</v>
      </c>
      <c r="H264" s="18">
        <v>1.2</v>
      </c>
      <c r="I264" s="16" t="e">
        <f>#REF!*G264*H264</f>
        <v>#REF!</v>
      </c>
      <c r="J264" s="17">
        <v>0.6</v>
      </c>
      <c r="K264" s="17">
        <v>0.48</v>
      </c>
    </row>
    <row r="265" spans="1:11" x14ac:dyDescent="0.25">
      <c r="A265" s="18">
        <v>264</v>
      </c>
      <c r="B265" s="18" t="s">
        <v>250</v>
      </c>
      <c r="C265" s="18">
        <v>1000111604</v>
      </c>
      <c r="D265" s="18" t="s">
        <v>4</v>
      </c>
      <c r="E265" s="18">
        <v>5</v>
      </c>
      <c r="F265" s="20" t="e">
        <f>#REF!</f>
        <v>#REF!</v>
      </c>
      <c r="G265" s="18" t="e">
        <f>ROUND(VLOOKUP(EOMONTH(ДО,0),ИППМаш!$A:$C,3,1)/VLOOKUP(EOMONTH(F265,0),ИППМаш!$A:$C,3,0),2)</f>
        <v>#REF!</v>
      </c>
      <c r="H265" s="18">
        <v>1.2</v>
      </c>
      <c r="I265" s="16" t="e">
        <f>#REF!*G265*H265</f>
        <v>#REF!</v>
      </c>
      <c r="J265" s="17">
        <v>0.6</v>
      </c>
      <c r="K265" s="17">
        <v>0.48</v>
      </c>
    </row>
    <row r="266" spans="1:11" x14ac:dyDescent="0.25">
      <c r="A266" s="18">
        <v>265</v>
      </c>
      <c r="B266" s="18" t="s">
        <v>251</v>
      </c>
      <c r="C266" s="18">
        <v>1000108313</v>
      </c>
      <c r="D266" s="18" t="s">
        <v>4</v>
      </c>
      <c r="E266" s="18">
        <v>3</v>
      </c>
      <c r="F266" s="20" t="e">
        <f>#REF!</f>
        <v>#REF!</v>
      </c>
      <c r="G266" s="18" t="e">
        <f>ROUND(VLOOKUP(EOMONTH(ДО,0),ИППМаш!$A:$C,3,1)/VLOOKUP(EOMONTH(F266,0),ИППМаш!$A:$C,3,0),2)</f>
        <v>#REF!</v>
      </c>
      <c r="H266" s="18">
        <v>1.2</v>
      </c>
      <c r="I266" s="16" t="e">
        <f>#REF!*G266*H266</f>
        <v>#REF!</v>
      </c>
      <c r="J266" s="17">
        <v>0.6</v>
      </c>
      <c r="K266" s="17">
        <v>0.48</v>
      </c>
    </row>
    <row r="267" spans="1:11" x14ac:dyDescent="0.25">
      <c r="A267" s="18">
        <v>266</v>
      </c>
      <c r="B267" s="18" t="s">
        <v>252</v>
      </c>
      <c r="C267" s="18">
        <v>1000061366</v>
      </c>
      <c r="D267" s="18" t="s">
        <v>4</v>
      </c>
      <c r="E267" s="18">
        <v>4</v>
      </c>
      <c r="F267" s="20" t="e">
        <f>#REF!</f>
        <v>#REF!</v>
      </c>
      <c r="G267" s="18" t="e">
        <f>ROUND(VLOOKUP(EOMONTH(ДО,0),ИППМаш!$A:$C,3,1)/VLOOKUP(EOMONTH(F267,0),ИППМаш!$A:$C,3,0),2)</f>
        <v>#REF!</v>
      </c>
      <c r="H267" s="18">
        <v>1.2</v>
      </c>
      <c r="I267" s="16" t="e">
        <f>#REF!*G267*H267</f>
        <v>#REF!</v>
      </c>
      <c r="J267" s="17">
        <v>0.6</v>
      </c>
      <c r="K267" s="17">
        <v>0.48</v>
      </c>
    </row>
    <row r="268" spans="1:11" x14ac:dyDescent="0.25">
      <c r="A268" s="18">
        <v>267</v>
      </c>
      <c r="B268" s="18" t="s">
        <v>253</v>
      </c>
      <c r="C268" s="18">
        <v>1000108314</v>
      </c>
      <c r="D268" s="18" t="s">
        <v>4</v>
      </c>
      <c r="E268" s="18">
        <v>5</v>
      </c>
      <c r="F268" s="20" t="e">
        <f>#REF!</f>
        <v>#REF!</v>
      </c>
      <c r="G268" s="18" t="e">
        <f>ROUND(VLOOKUP(EOMONTH(ДО,0),ИППМаш!$A:$C,3,1)/VLOOKUP(EOMONTH(F268,0),ИППМаш!$A:$C,3,0),2)</f>
        <v>#REF!</v>
      </c>
      <c r="H268" s="18">
        <v>1.2</v>
      </c>
      <c r="I268" s="16" t="e">
        <f>#REF!*G268*H268</f>
        <v>#REF!</v>
      </c>
      <c r="J268" s="17">
        <v>0.6</v>
      </c>
      <c r="K268" s="17">
        <v>0.48</v>
      </c>
    </row>
    <row r="269" spans="1:11" x14ac:dyDescent="0.25">
      <c r="A269" s="18">
        <v>268</v>
      </c>
      <c r="B269" s="18" t="s">
        <v>254</v>
      </c>
      <c r="C269" s="18">
        <v>1000108315</v>
      </c>
      <c r="D269" s="18" t="s">
        <v>4</v>
      </c>
      <c r="E269" s="18">
        <v>1</v>
      </c>
      <c r="F269" s="20" t="e">
        <f>#REF!</f>
        <v>#REF!</v>
      </c>
      <c r="G269" s="18" t="e">
        <f>ROUND(VLOOKUP(EOMONTH(ДО,0),ИППМаш!$A:$C,3,1)/VLOOKUP(EOMONTH(F269,0),ИППМаш!$A:$C,3,0),2)</f>
        <v>#REF!</v>
      </c>
      <c r="H269" s="18">
        <v>1.2</v>
      </c>
      <c r="I269" s="16" t="e">
        <f>#REF!*G269*H269</f>
        <v>#REF!</v>
      </c>
      <c r="J269" s="17">
        <v>0.6</v>
      </c>
      <c r="K269" s="17">
        <v>0.48</v>
      </c>
    </row>
    <row r="270" spans="1:11" x14ac:dyDescent="0.25">
      <c r="A270" s="18">
        <v>269</v>
      </c>
      <c r="B270" s="18" t="s">
        <v>255</v>
      </c>
      <c r="C270" s="18">
        <v>1000111625</v>
      </c>
      <c r="D270" s="18" t="s">
        <v>4</v>
      </c>
      <c r="E270" s="18">
        <v>4</v>
      </c>
      <c r="F270" s="20" t="e">
        <f>#REF!</f>
        <v>#REF!</v>
      </c>
      <c r="G270" s="18" t="e">
        <f>ROUND(VLOOKUP(EOMONTH(ДО,0),ИППМаш!$A:$C,3,1)/VLOOKUP(EOMONTH(F270,0),ИППМаш!$A:$C,3,0),2)</f>
        <v>#REF!</v>
      </c>
      <c r="H270" s="18">
        <v>1.2</v>
      </c>
      <c r="I270" s="16" t="e">
        <f>#REF!*G270*H270</f>
        <v>#REF!</v>
      </c>
      <c r="J270" s="17">
        <v>0.6</v>
      </c>
      <c r="K270" s="17">
        <v>0.48</v>
      </c>
    </row>
    <row r="271" spans="1:11" x14ac:dyDescent="0.25">
      <c r="A271" s="18">
        <v>270</v>
      </c>
      <c r="B271" s="18" t="s">
        <v>256</v>
      </c>
      <c r="C271" s="18">
        <v>1000111565</v>
      </c>
      <c r="D271" s="18" t="s">
        <v>4</v>
      </c>
      <c r="E271" s="18">
        <v>2</v>
      </c>
      <c r="F271" s="20" t="e">
        <f>#REF!</f>
        <v>#REF!</v>
      </c>
      <c r="G271" s="18" t="e">
        <f>ROUND(VLOOKUP(EOMONTH(ДО,0),ИППМаш!$A:$C,3,1)/VLOOKUP(EOMONTH(F271,0),ИППМаш!$A:$C,3,0),2)</f>
        <v>#REF!</v>
      </c>
      <c r="H271" s="18">
        <v>1.2</v>
      </c>
      <c r="I271" s="16" t="e">
        <f>#REF!*G271*H271</f>
        <v>#REF!</v>
      </c>
      <c r="J271" s="17">
        <v>0.6</v>
      </c>
      <c r="K271" s="17">
        <v>0.48</v>
      </c>
    </row>
    <row r="272" spans="1:11" x14ac:dyDescent="0.25">
      <c r="A272" s="18">
        <v>271</v>
      </c>
      <c r="B272" s="18" t="s">
        <v>29</v>
      </c>
      <c r="C272" s="18">
        <v>1000107882</v>
      </c>
      <c r="D272" s="18" t="s">
        <v>4</v>
      </c>
      <c r="E272" s="18">
        <v>1</v>
      </c>
      <c r="F272" s="20" t="e">
        <f>#REF!</f>
        <v>#REF!</v>
      </c>
      <c r="G272" s="18" t="e">
        <f>ROUND(VLOOKUP(EOMONTH(ДО,0),ИППМаш!$A:$C,3,1)/VLOOKUP(EOMONTH(F272,0),ИППМаш!$A:$C,3,0),2)</f>
        <v>#REF!</v>
      </c>
      <c r="H272" s="18">
        <v>1.2</v>
      </c>
      <c r="I272" s="16" t="e">
        <f>#REF!*G272*H272</f>
        <v>#REF!</v>
      </c>
      <c r="J272" s="17">
        <v>0.6</v>
      </c>
      <c r="K272" s="17">
        <v>0.48</v>
      </c>
    </row>
    <row r="273" spans="1:11" x14ac:dyDescent="0.25">
      <c r="A273" s="18">
        <v>272</v>
      </c>
      <c r="B273" s="18" t="s">
        <v>257</v>
      </c>
      <c r="C273" s="18">
        <v>1000108317</v>
      </c>
      <c r="D273" s="18" t="s">
        <v>4</v>
      </c>
      <c r="E273" s="18">
        <v>4</v>
      </c>
      <c r="F273" s="20" t="e">
        <f>#REF!</f>
        <v>#REF!</v>
      </c>
      <c r="G273" s="18" t="e">
        <f>ROUND(VLOOKUP(EOMONTH(ДО,0),ИППМаш!$A:$C,3,1)/VLOOKUP(EOMONTH(F273,0),ИППМаш!$A:$C,3,0),2)</f>
        <v>#REF!</v>
      </c>
      <c r="H273" s="18">
        <v>1.2</v>
      </c>
      <c r="I273" s="16" t="e">
        <f>#REF!*G273*H273</f>
        <v>#REF!</v>
      </c>
      <c r="J273" s="17">
        <v>0.6</v>
      </c>
      <c r="K273" s="17">
        <v>0.48</v>
      </c>
    </row>
    <row r="274" spans="1:11" x14ac:dyDescent="0.25">
      <c r="A274" s="18">
        <v>273</v>
      </c>
      <c r="B274" s="18" t="s">
        <v>258</v>
      </c>
      <c r="C274" s="18">
        <v>1000107883</v>
      </c>
      <c r="D274" s="18" t="s">
        <v>4</v>
      </c>
      <c r="E274" s="18">
        <v>1</v>
      </c>
      <c r="F274" s="20" t="e">
        <f>#REF!</f>
        <v>#REF!</v>
      </c>
      <c r="G274" s="18" t="e">
        <f>ROUND(VLOOKUP(EOMONTH(ДО,0),ИППМаш!$A:$C,3,1)/VLOOKUP(EOMONTH(F274,0),ИППМаш!$A:$C,3,0),2)</f>
        <v>#REF!</v>
      </c>
      <c r="H274" s="18">
        <v>1.2</v>
      </c>
      <c r="I274" s="16" t="e">
        <f>#REF!*G274*H274</f>
        <v>#REF!</v>
      </c>
      <c r="J274" s="17">
        <v>0.6</v>
      </c>
      <c r="K274" s="17">
        <v>0.48</v>
      </c>
    </row>
    <row r="275" spans="1:11" x14ac:dyDescent="0.25">
      <c r="A275" s="18">
        <v>274</v>
      </c>
      <c r="B275" s="18" t="s">
        <v>258</v>
      </c>
      <c r="C275" s="18">
        <v>1000107883</v>
      </c>
      <c r="D275" s="18" t="s">
        <v>4</v>
      </c>
      <c r="E275" s="18">
        <v>3</v>
      </c>
      <c r="F275" s="20" t="e">
        <f>#REF!</f>
        <v>#REF!</v>
      </c>
      <c r="G275" s="18" t="e">
        <f>ROUND(VLOOKUP(EOMONTH(ДО,0),ИППМаш!$A:$C,3,1)/VLOOKUP(EOMONTH(F275,0),ИППМаш!$A:$C,3,0),2)</f>
        <v>#REF!</v>
      </c>
      <c r="H275" s="18">
        <v>1.2</v>
      </c>
      <c r="I275" s="16" t="e">
        <f>#REF!*G275*H275</f>
        <v>#REF!</v>
      </c>
      <c r="J275" s="17">
        <v>0.6</v>
      </c>
      <c r="K275" s="17">
        <v>0.48</v>
      </c>
    </row>
    <row r="276" spans="1:11" x14ac:dyDescent="0.25">
      <c r="A276" s="18">
        <v>275</v>
      </c>
      <c r="B276" s="18" t="s">
        <v>259</v>
      </c>
      <c r="C276" s="18">
        <v>1000108318</v>
      </c>
      <c r="D276" s="18" t="s">
        <v>4</v>
      </c>
      <c r="E276" s="18">
        <v>2</v>
      </c>
      <c r="F276" s="20" t="e">
        <f>#REF!</f>
        <v>#REF!</v>
      </c>
      <c r="G276" s="18" t="e">
        <f>ROUND(VLOOKUP(EOMONTH(ДО,0),ИППМаш!$A:$C,3,1)/VLOOKUP(EOMONTH(F276,0),ИППМаш!$A:$C,3,0),2)</f>
        <v>#REF!</v>
      </c>
      <c r="H276" s="18">
        <v>1.2</v>
      </c>
      <c r="I276" s="16" t="e">
        <f>#REF!*G276*H276</f>
        <v>#REF!</v>
      </c>
      <c r="J276" s="17">
        <v>0.6</v>
      </c>
      <c r="K276" s="17">
        <v>0.48</v>
      </c>
    </row>
    <row r="277" spans="1:11" x14ac:dyDescent="0.25">
      <c r="A277" s="18">
        <v>276</v>
      </c>
      <c r="B277" s="18" t="s">
        <v>260</v>
      </c>
      <c r="C277" s="18">
        <v>1000108319</v>
      </c>
      <c r="D277" s="18" t="s">
        <v>4</v>
      </c>
      <c r="E277" s="18">
        <v>3</v>
      </c>
      <c r="F277" s="20" t="e">
        <f>#REF!</f>
        <v>#REF!</v>
      </c>
      <c r="G277" s="18" t="e">
        <f>ROUND(VLOOKUP(EOMONTH(ДО,0),ИППМаш!$A:$C,3,1)/VLOOKUP(EOMONTH(F277,0),ИППМаш!$A:$C,3,0),2)</f>
        <v>#REF!</v>
      </c>
      <c r="H277" s="18">
        <v>1.2</v>
      </c>
      <c r="I277" s="16" t="e">
        <f>#REF!*G277*H277</f>
        <v>#REF!</v>
      </c>
      <c r="J277" s="17">
        <v>0.6</v>
      </c>
      <c r="K277" s="17">
        <v>0.48</v>
      </c>
    </row>
    <row r="278" spans="1:11" x14ac:dyDescent="0.25">
      <c r="A278" s="18">
        <v>277</v>
      </c>
      <c r="B278" s="18" t="s">
        <v>260</v>
      </c>
      <c r="C278" s="18">
        <v>1000108320</v>
      </c>
      <c r="D278" s="18" t="s">
        <v>4</v>
      </c>
      <c r="E278" s="18">
        <v>1</v>
      </c>
      <c r="F278" s="20" t="e">
        <f>#REF!</f>
        <v>#REF!</v>
      </c>
      <c r="G278" s="18" t="e">
        <f>ROUND(VLOOKUP(EOMONTH(ДО,0),ИППМаш!$A:$C,3,1)/VLOOKUP(EOMONTH(F278,0),ИППМаш!$A:$C,3,0),2)</f>
        <v>#REF!</v>
      </c>
      <c r="H278" s="18">
        <v>1.2</v>
      </c>
      <c r="I278" s="16" t="e">
        <f>#REF!*G278*H278</f>
        <v>#REF!</v>
      </c>
      <c r="J278" s="17">
        <v>0.6</v>
      </c>
      <c r="K278" s="17">
        <v>0.48</v>
      </c>
    </row>
    <row r="279" spans="1:11" x14ac:dyDescent="0.25">
      <c r="A279" s="18">
        <v>278</v>
      </c>
      <c r="B279" s="18" t="s">
        <v>261</v>
      </c>
      <c r="C279" s="18">
        <v>1000108321</v>
      </c>
      <c r="D279" s="18" t="s">
        <v>4</v>
      </c>
      <c r="E279" s="18">
        <v>2</v>
      </c>
      <c r="F279" s="20" t="e">
        <f>#REF!</f>
        <v>#REF!</v>
      </c>
      <c r="G279" s="18" t="e">
        <f>ROUND(VLOOKUP(EOMONTH(ДО,0),ИППМаш!$A:$C,3,1)/VLOOKUP(EOMONTH(F279,0),ИППМаш!$A:$C,3,0),2)</f>
        <v>#REF!</v>
      </c>
      <c r="H279" s="18">
        <v>1.2</v>
      </c>
      <c r="I279" s="16" t="e">
        <f>#REF!*G279*H279</f>
        <v>#REF!</v>
      </c>
      <c r="J279" s="17">
        <v>0.6</v>
      </c>
      <c r="K279" s="17">
        <v>0.48</v>
      </c>
    </row>
    <row r="280" spans="1:11" x14ac:dyDescent="0.25">
      <c r="A280" s="18">
        <v>279</v>
      </c>
      <c r="B280" s="18" t="s">
        <v>261</v>
      </c>
      <c r="C280" s="18">
        <v>1000108322</v>
      </c>
      <c r="D280" s="18" t="s">
        <v>4</v>
      </c>
      <c r="E280" s="18">
        <v>2</v>
      </c>
      <c r="F280" s="20" t="e">
        <f>#REF!</f>
        <v>#REF!</v>
      </c>
      <c r="G280" s="18" t="e">
        <f>ROUND(VLOOKUP(EOMONTH(ДО,0),ИППМаш!$A:$C,3,1)/VLOOKUP(EOMONTH(F280,0),ИППМаш!$A:$C,3,0),2)</f>
        <v>#REF!</v>
      </c>
      <c r="H280" s="18">
        <v>1.2</v>
      </c>
      <c r="I280" s="16" t="e">
        <f>#REF!*G280*H280</f>
        <v>#REF!</v>
      </c>
      <c r="J280" s="17">
        <v>0.6</v>
      </c>
      <c r="K280" s="17">
        <v>0.48</v>
      </c>
    </row>
    <row r="281" spans="1:11" x14ac:dyDescent="0.25">
      <c r="A281" s="18">
        <v>280</v>
      </c>
      <c r="B281" s="18" t="s">
        <v>262</v>
      </c>
      <c r="C281" s="18">
        <v>1000108323</v>
      </c>
      <c r="D281" s="18" t="s">
        <v>4</v>
      </c>
      <c r="E281" s="18">
        <v>1</v>
      </c>
      <c r="F281" s="20" t="e">
        <f>#REF!</f>
        <v>#REF!</v>
      </c>
      <c r="G281" s="18" t="e">
        <f>ROUND(VLOOKUP(EOMONTH(ДО,0),ИППМаш!$A:$C,3,1)/VLOOKUP(EOMONTH(F281,0),ИППМаш!$A:$C,3,0),2)</f>
        <v>#REF!</v>
      </c>
      <c r="H281" s="18">
        <v>1.2</v>
      </c>
      <c r="I281" s="16" t="e">
        <f>#REF!*G281*H281</f>
        <v>#REF!</v>
      </c>
      <c r="J281" s="17">
        <v>0.6</v>
      </c>
      <c r="K281" s="17">
        <v>0.48</v>
      </c>
    </row>
    <row r="282" spans="1:11" x14ac:dyDescent="0.25">
      <c r="A282" s="18">
        <v>281</v>
      </c>
      <c r="B282" s="18" t="s">
        <v>261</v>
      </c>
      <c r="C282" s="18">
        <v>1000108324</v>
      </c>
      <c r="D282" s="18" t="s">
        <v>4</v>
      </c>
      <c r="E282" s="18">
        <v>1</v>
      </c>
      <c r="F282" s="20" t="e">
        <f>#REF!</f>
        <v>#REF!</v>
      </c>
      <c r="G282" s="18" t="e">
        <f>ROUND(VLOOKUP(EOMONTH(ДО,0),ИППМаш!$A:$C,3,1)/VLOOKUP(EOMONTH(F282,0),ИППМаш!$A:$C,3,0),2)</f>
        <v>#REF!</v>
      </c>
      <c r="H282" s="18">
        <v>1.2</v>
      </c>
      <c r="I282" s="16" t="e">
        <f>#REF!*G282*H282</f>
        <v>#REF!</v>
      </c>
      <c r="J282" s="17">
        <v>0.6</v>
      </c>
      <c r="K282" s="17">
        <v>0.48</v>
      </c>
    </row>
    <row r="283" spans="1:11" x14ac:dyDescent="0.25">
      <c r="A283" s="18">
        <v>282</v>
      </c>
      <c r="B283" s="18" t="s">
        <v>263</v>
      </c>
      <c r="C283" s="18">
        <v>1000108325</v>
      </c>
      <c r="D283" s="18" t="s">
        <v>4</v>
      </c>
      <c r="E283" s="18">
        <v>1</v>
      </c>
      <c r="F283" s="20" t="e">
        <f>#REF!</f>
        <v>#REF!</v>
      </c>
      <c r="G283" s="18" t="e">
        <f>ROUND(VLOOKUP(EOMONTH(ДО,0),ИППМаш!$A:$C,3,1)/VLOOKUP(EOMONTH(F283,0),ИППМаш!$A:$C,3,0),2)</f>
        <v>#REF!</v>
      </c>
      <c r="H283" s="18">
        <v>1.2</v>
      </c>
      <c r="I283" s="16" t="e">
        <f>#REF!*G283*H283</f>
        <v>#REF!</v>
      </c>
      <c r="J283" s="17">
        <v>0.6</v>
      </c>
      <c r="K283" s="17">
        <v>0.48</v>
      </c>
    </row>
    <row r="284" spans="1:11" x14ac:dyDescent="0.25">
      <c r="A284" s="18">
        <v>283</v>
      </c>
      <c r="B284" s="18" t="s">
        <v>263</v>
      </c>
      <c r="C284" s="18">
        <v>1000108326</v>
      </c>
      <c r="D284" s="18" t="s">
        <v>4</v>
      </c>
      <c r="E284" s="18">
        <v>1</v>
      </c>
      <c r="F284" s="20" t="e">
        <f>#REF!</f>
        <v>#REF!</v>
      </c>
      <c r="G284" s="18" t="e">
        <f>ROUND(VLOOKUP(EOMONTH(ДО,0),ИППМаш!$A:$C,3,1)/VLOOKUP(EOMONTH(F284,0),ИППМаш!$A:$C,3,0),2)</f>
        <v>#REF!</v>
      </c>
      <c r="H284" s="18">
        <v>1.2</v>
      </c>
      <c r="I284" s="16" t="e">
        <f>#REF!*G284*H284</f>
        <v>#REF!</v>
      </c>
      <c r="J284" s="17">
        <v>0.6</v>
      </c>
      <c r="K284" s="17">
        <v>0.48</v>
      </c>
    </row>
    <row r="285" spans="1:11" x14ac:dyDescent="0.25">
      <c r="A285" s="18">
        <v>284</v>
      </c>
      <c r="B285" s="18" t="s">
        <v>264</v>
      </c>
      <c r="C285" s="18">
        <v>1000108327</v>
      </c>
      <c r="D285" s="18" t="s">
        <v>4</v>
      </c>
      <c r="E285" s="18">
        <v>1</v>
      </c>
      <c r="F285" s="20" t="e">
        <f>#REF!</f>
        <v>#REF!</v>
      </c>
      <c r="G285" s="18" t="e">
        <f>ROUND(VLOOKUP(EOMONTH(ДО,0),ИППМаш!$A:$C,3,1)/VLOOKUP(EOMONTH(F285,0),ИППМаш!$A:$C,3,0),2)</f>
        <v>#REF!</v>
      </c>
      <c r="H285" s="18">
        <v>1.2</v>
      </c>
      <c r="I285" s="16" t="e">
        <f>#REF!*G285*H285</f>
        <v>#REF!</v>
      </c>
      <c r="J285" s="17">
        <v>0.6</v>
      </c>
      <c r="K285" s="17">
        <v>0.48</v>
      </c>
    </row>
    <row r="286" spans="1:11" x14ac:dyDescent="0.25">
      <c r="A286" s="18">
        <v>285</v>
      </c>
      <c r="B286" s="18" t="s">
        <v>265</v>
      </c>
      <c r="C286" s="18">
        <v>1000113235</v>
      </c>
      <c r="D286" s="18" t="s">
        <v>4</v>
      </c>
      <c r="E286" s="18">
        <v>1</v>
      </c>
      <c r="F286" s="20" t="e">
        <f>#REF!</f>
        <v>#REF!</v>
      </c>
      <c r="G286" s="18" t="e">
        <f>ROUND(VLOOKUP(EOMONTH(ДО,0),ИППМаш!$A:$C,3,1)/VLOOKUP(EOMONTH(F286,0),ИППМаш!$A:$C,3,0),2)</f>
        <v>#REF!</v>
      </c>
      <c r="H286" s="18">
        <v>1.2</v>
      </c>
      <c r="I286" s="16" t="e">
        <f>#REF!*G286*H286</f>
        <v>#REF!</v>
      </c>
      <c r="J286" s="17">
        <v>0.6</v>
      </c>
      <c r="K286" s="17">
        <v>0.48</v>
      </c>
    </row>
    <row r="287" spans="1:11" x14ac:dyDescent="0.25">
      <c r="A287" s="18">
        <v>286</v>
      </c>
      <c r="B287" s="18" t="s">
        <v>265</v>
      </c>
      <c r="C287" s="18">
        <v>1000108330</v>
      </c>
      <c r="D287" s="18" t="s">
        <v>4</v>
      </c>
      <c r="E287" s="18">
        <v>4</v>
      </c>
      <c r="F287" s="20" t="e">
        <f>#REF!</f>
        <v>#REF!</v>
      </c>
      <c r="G287" s="18" t="e">
        <f>ROUND(VLOOKUP(EOMONTH(ДО,0),ИППМаш!$A:$C,3,1)/VLOOKUP(EOMONTH(F287,0),ИППМаш!$A:$C,3,0),2)</f>
        <v>#REF!</v>
      </c>
      <c r="H287" s="18">
        <v>1.2</v>
      </c>
      <c r="I287" s="16" t="e">
        <f>#REF!*G287*H287</f>
        <v>#REF!</v>
      </c>
      <c r="J287" s="17">
        <v>0.6</v>
      </c>
      <c r="K287" s="17">
        <v>0.48</v>
      </c>
    </row>
    <row r="288" spans="1:11" x14ac:dyDescent="0.25">
      <c r="A288" s="18">
        <v>287</v>
      </c>
      <c r="B288" s="18" t="s">
        <v>265</v>
      </c>
      <c r="C288" s="18">
        <v>1000113236</v>
      </c>
      <c r="D288" s="18" t="s">
        <v>4</v>
      </c>
      <c r="E288" s="18">
        <v>1</v>
      </c>
      <c r="F288" s="20" t="e">
        <f>#REF!</f>
        <v>#REF!</v>
      </c>
      <c r="G288" s="18" t="e">
        <f>ROUND(VLOOKUP(EOMONTH(ДО,0),ИППМаш!$A:$C,3,1)/VLOOKUP(EOMONTH(F288,0),ИППМаш!$A:$C,3,0),2)</f>
        <v>#REF!</v>
      </c>
      <c r="H288" s="18">
        <v>1.2</v>
      </c>
      <c r="I288" s="16" t="e">
        <f>#REF!*G288*H288</f>
        <v>#REF!</v>
      </c>
      <c r="J288" s="17">
        <v>0.6</v>
      </c>
      <c r="K288" s="17">
        <v>0.48</v>
      </c>
    </row>
    <row r="289" spans="1:11" x14ac:dyDescent="0.25">
      <c r="A289" s="18">
        <v>288</v>
      </c>
      <c r="B289" s="18" t="s">
        <v>266</v>
      </c>
      <c r="C289" s="18">
        <v>1000111537</v>
      </c>
      <c r="D289" s="18" t="s">
        <v>4</v>
      </c>
      <c r="E289" s="18">
        <v>1</v>
      </c>
      <c r="F289" s="20" t="e">
        <f>#REF!</f>
        <v>#REF!</v>
      </c>
      <c r="G289" s="18" t="e">
        <f>ROUND(VLOOKUP(EOMONTH(ДО,0),ИППМаш!$A:$C,3,1)/VLOOKUP(EOMONTH(F289,0),ИППМаш!$A:$C,3,0),2)</f>
        <v>#REF!</v>
      </c>
      <c r="H289" s="18">
        <v>1.2</v>
      </c>
      <c r="I289" s="16" t="e">
        <f>#REF!*G289*H289</f>
        <v>#REF!</v>
      </c>
      <c r="J289" s="17">
        <v>0.6</v>
      </c>
      <c r="K289" s="17">
        <v>0.48</v>
      </c>
    </row>
    <row r="290" spans="1:11" x14ac:dyDescent="0.25">
      <c r="A290" s="18">
        <v>289</v>
      </c>
      <c r="B290" s="18" t="s">
        <v>267</v>
      </c>
      <c r="C290" s="18">
        <v>1000108349</v>
      </c>
      <c r="D290" s="18" t="s">
        <v>4</v>
      </c>
      <c r="E290" s="18">
        <v>2</v>
      </c>
      <c r="F290" s="20" t="e">
        <f>#REF!</f>
        <v>#REF!</v>
      </c>
      <c r="G290" s="18" t="e">
        <f>ROUND(VLOOKUP(EOMONTH(ДО,0),ИППМаш!$A:$C,3,1)/VLOOKUP(EOMONTH(F290,0),ИППМаш!$A:$C,3,0),2)</f>
        <v>#REF!</v>
      </c>
      <c r="H290" s="18">
        <v>1.2</v>
      </c>
      <c r="I290" s="16" t="e">
        <f>#REF!*G290*H290</f>
        <v>#REF!</v>
      </c>
      <c r="J290" s="17">
        <v>0.6</v>
      </c>
      <c r="K290" s="17">
        <v>0.48</v>
      </c>
    </row>
    <row r="291" spans="1:11" x14ac:dyDescent="0.25">
      <c r="A291" s="18">
        <v>290</v>
      </c>
      <c r="B291" s="18" t="s">
        <v>268</v>
      </c>
      <c r="C291" s="18">
        <v>1000111538</v>
      </c>
      <c r="D291" s="18" t="s">
        <v>4</v>
      </c>
      <c r="E291" s="18">
        <v>1</v>
      </c>
      <c r="F291" s="20" t="e">
        <f>#REF!</f>
        <v>#REF!</v>
      </c>
      <c r="G291" s="18" t="e">
        <f>ROUND(VLOOKUP(EOMONTH(ДО,0),ИППМаш!$A:$C,3,1)/VLOOKUP(EOMONTH(F291,0),ИППМаш!$A:$C,3,0),2)</f>
        <v>#REF!</v>
      </c>
      <c r="H291" s="18">
        <v>1.2</v>
      </c>
      <c r="I291" s="16" t="e">
        <f>#REF!*G291*H291</f>
        <v>#REF!</v>
      </c>
      <c r="J291" s="17">
        <v>0.6</v>
      </c>
      <c r="K291" s="17">
        <v>0.48</v>
      </c>
    </row>
    <row r="292" spans="1:11" x14ac:dyDescent="0.25">
      <c r="A292" s="18">
        <v>291</v>
      </c>
      <c r="B292" s="18" t="s">
        <v>269</v>
      </c>
      <c r="C292" s="18">
        <v>1000111522</v>
      </c>
      <c r="D292" s="18" t="s">
        <v>4</v>
      </c>
      <c r="E292" s="18">
        <v>1</v>
      </c>
      <c r="F292" s="20" t="e">
        <f>#REF!</f>
        <v>#REF!</v>
      </c>
      <c r="G292" s="18" t="e">
        <f>ROUND(VLOOKUP(EOMONTH(ДО,0),ИППМаш!$A:$C,3,1)/VLOOKUP(EOMONTH(F292,0),ИППМаш!$A:$C,3,0),2)</f>
        <v>#REF!</v>
      </c>
      <c r="H292" s="18">
        <v>1.2</v>
      </c>
      <c r="I292" s="16" t="e">
        <f>#REF!*G292*H292</f>
        <v>#REF!</v>
      </c>
      <c r="J292" s="17">
        <v>0.6</v>
      </c>
      <c r="K292" s="17">
        <v>0.48</v>
      </c>
    </row>
    <row r="293" spans="1:11" x14ac:dyDescent="0.25">
      <c r="A293" s="18">
        <v>292</v>
      </c>
      <c r="B293" s="18" t="s">
        <v>269</v>
      </c>
      <c r="C293" s="18">
        <v>1000113142</v>
      </c>
      <c r="D293" s="18" t="s">
        <v>4</v>
      </c>
      <c r="E293" s="18">
        <v>1</v>
      </c>
      <c r="F293" s="20" t="e">
        <f>#REF!</f>
        <v>#REF!</v>
      </c>
      <c r="G293" s="18" t="e">
        <f>ROUND(VLOOKUP(EOMONTH(ДО,0),ИППМаш!$A:$C,3,1)/VLOOKUP(EOMONTH(F293,0),ИППМаш!$A:$C,3,0),2)</f>
        <v>#REF!</v>
      </c>
      <c r="H293" s="18">
        <v>1.2</v>
      </c>
      <c r="I293" s="16" t="e">
        <f>#REF!*G293*H293</f>
        <v>#REF!</v>
      </c>
      <c r="J293" s="17">
        <v>0.6</v>
      </c>
      <c r="K293" s="17">
        <v>0.48</v>
      </c>
    </row>
    <row r="294" spans="1:11" x14ac:dyDescent="0.25">
      <c r="A294" s="18">
        <v>293</v>
      </c>
      <c r="B294" s="18" t="s">
        <v>270</v>
      </c>
      <c r="C294" s="18">
        <v>1000107887</v>
      </c>
      <c r="D294" s="18" t="s">
        <v>4</v>
      </c>
      <c r="E294" s="18">
        <v>10</v>
      </c>
      <c r="F294" s="20" t="e">
        <f>#REF!</f>
        <v>#REF!</v>
      </c>
      <c r="G294" s="18" t="e">
        <f>ROUND(VLOOKUP(EOMONTH(ДО,0),ИППМаш!$A:$C,3,1)/VLOOKUP(EOMONTH(F294,0),ИППМаш!$A:$C,3,0),2)</f>
        <v>#REF!</v>
      </c>
      <c r="H294" s="18">
        <v>1.2</v>
      </c>
      <c r="I294" s="16" t="e">
        <f>#REF!*G294*H294</f>
        <v>#REF!</v>
      </c>
      <c r="J294" s="17">
        <v>0.6</v>
      </c>
      <c r="K294" s="17">
        <v>0.48</v>
      </c>
    </row>
    <row r="295" spans="1:11" x14ac:dyDescent="0.25">
      <c r="A295" s="18">
        <v>294</v>
      </c>
      <c r="B295" s="18" t="s">
        <v>271</v>
      </c>
      <c r="C295" s="18">
        <v>1000111518</v>
      </c>
      <c r="D295" s="18" t="s">
        <v>4</v>
      </c>
      <c r="E295" s="18">
        <v>30</v>
      </c>
      <c r="F295" s="20" t="e">
        <f>#REF!</f>
        <v>#REF!</v>
      </c>
      <c r="G295" s="18" t="e">
        <f>ROUND(VLOOKUP(EOMONTH(ДО,0),ИППМаш!$A:$C,3,1)/VLOOKUP(EOMONTH(F295,0),ИППМаш!$A:$C,3,0),2)</f>
        <v>#REF!</v>
      </c>
      <c r="H295" s="18">
        <v>1.2</v>
      </c>
      <c r="I295" s="16" t="e">
        <f>#REF!*G295*H295</f>
        <v>#REF!</v>
      </c>
      <c r="J295" s="17">
        <v>0.6</v>
      </c>
      <c r="K295" s="17">
        <v>0.48</v>
      </c>
    </row>
    <row r="296" spans="1:11" x14ac:dyDescent="0.25">
      <c r="A296" s="18">
        <v>295</v>
      </c>
      <c r="B296" s="18" t="s">
        <v>269</v>
      </c>
      <c r="C296" s="18">
        <v>1000107888</v>
      </c>
      <c r="D296" s="18" t="s">
        <v>4</v>
      </c>
      <c r="E296" s="18">
        <v>1</v>
      </c>
      <c r="F296" s="20" t="e">
        <f>#REF!</f>
        <v>#REF!</v>
      </c>
      <c r="G296" s="18" t="e">
        <f>ROUND(VLOOKUP(EOMONTH(ДО,0),ИППМаш!$A:$C,3,1)/VLOOKUP(EOMONTH(F296,0),ИППМаш!$A:$C,3,0),2)</f>
        <v>#REF!</v>
      </c>
      <c r="H296" s="18">
        <v>1.2</v>
      </c>
      <c r="I296" s="16" t="e">
        <f>#REF!*G296*H296</f>
        <v>#REF!</v>
      </c>
      <c r="J296" s="17">
        <v>0.6</v>
      </c>
      <c r="K296" s="17">
        <v>0.48</v>
      </c>
    </row>
    <row r="297" spans="1:11" x14ac:dyDescent="0.25">
      <c r="A297" s="18">
        <v>296</v>
      </c>
      <c r="B297" s="18" t="s">
        <v>272</v>
      </c>
      <c r="C297" s="18">
        <v>1000108367</v>
      </c>
      <c r="D297" s="18" t="s">
        <v>4</v>
      </c>
      <c r="E297" s="18">
        <v>1</v>
      </c>
      <c r="F297" s="20" t="e">
        <f>#REF!</f>
        <v>#REF!</v>
      </c>
      <c r="G297" s="18" t="e">
        <f>ROUND(VLOOKUP(EOMONTH(ДО,0),ИППМаш!$A:$C,3,1)/VLOOKUP(EOMONTH(F297,0),ИППМаш!$A:$C,3,0),2)</f>
        <v>#REF!</v>
      </c>
      <c r="H297" s="18">
        <v>1.2</v>
      </c>
      <c r="I297" s="16" t="e">
        <f>#REF!*G297*H297</f>
        <v>#REF!</v>
      </c>
      <c r="J297" s="17">
        <v>0.6</v>
      </c>
      <c r="K297" s="17">
        <v>0.48</v>
      </c>
    </row>
    <row r="298" spans="1:11" x14ac:dyDescent="0.25">
      <c r="A298" s="18">
        <v>297</v>
      </c>
      <c r="B298" s="18" t="s">
        <v>273</v>
      </c>
      <c r="C298" s="18">
        <v>1000108368</v>
      </c>
      <c r="D298" s="18" t="s">
        <v>4</v>
      </c>
      <c r="E298" s="18">
        <v>5</v>
      </c>
      <c r="F298" s="20" t="e">
        <f>#REF!</f>
        <v>#REF!</v>
      </c>
      <c r="G298" s="18" t="e">
        <f>ROUND(VLOOKUP(EOMONTH(ДО,0),ИППМаш!$A:$C,3,1)/VLOOKUP(EOMONTH(F298,0),ИППМаш!$A:$C,3,0),2)</f>
        <v>#REF!</v>
      </c>
      <c r="H298" s="18">
        <v>1.2</v>
      </c>
      <c r="I298" s="16" t="e">
        <f>#REF!*G298*H298</f>
        <v>#REF!</v>
      </c>
      <c r="J298" s="17">
        <v>0.6</v>
      </c>
      <c r="K298" s="17">
        <v>0.48</v>
      </c>
    </row>
    <row r="299" spans="1:11" x14ac:dyDescent="0.25">
      <c r="A299" s="18">
        <v>298</v>
      </c>
      <c r="B299" s="18" t="s">
        <v>274</v>
      </c>
      <c r="C299" s="18">
        <v>1000108377</v>
      </c>
      <c r="D299" s="18" t="s">
        <v>4</v>
      </c>
      <c r="E299" s="18">
        <v>1</v>
      </c>
      <c r="F299" s="20" t="e">
        <f>#REF!</f>
        <v>#REF!</v>
      </c>
      <c r="G299" s="18" t="e">
        <f>ROUND(VLOOKUP(EOMONTH(ДО,0),ИППМаш!$A:$C,3,1)/VLOOKUP(EOMONTH(F299,0),ИППМаш!$A:$C,3,0),2)</f>
        <v>#REF!</v>
      </c>
      <c r="H299" s="18">
        <v>1.2</v>
      </c>
      <c r="I299" s="16" t="e">
        <f>#REF!*G299*H299</f>
        <v>#REF!</v>
      </c>
      <c r="J299" s="17">
        <v>0.6</v>
      </c>
      <c r="K299" s="17">
        <v>0.48</v>
      </c>
    </row>
    <row r="300" spans="1:11" x14ac:dyDescent="0.25">
      <c r="A300" s="18">
        <v>299</v>
      </c>
      <c r="B300" s="18" t="s">
        <v>275</v>
      </c>
      <c r="C300" s="18">
        <v>1000108378</v>
      </c>
      <c r="D300" s="18" t="s">
        <v>4</v>
      </c>
      <c r="E300" s="18">
        <v>1</v>
      </c>
      <c r="F300" s="20" t="e">
        <f>#REF!</f>
        <v>#REF!</v>
      </c>
      <c r="G300" s="18" t="e">
        <f>ROUND(VLOOKUP(EOMONTH(ДО,0),ИППМаш!$A:$C,3,1)/VLOOKUP(EOMONTH(F300,0),ИППМаш!$A:$C,3,0),2)</f>
        <v>#REF!</v>
      </c>
      <c r="H300" s="18">
        <v>1.2</v>
      </c>
      <c r="I300" s="16" t="e">
        <f>#REF!*G300*H300</f>
        <v>#REF!</v>
      </c>
      <c r="J300" s="17">
        <v>0.6</v>
      </c>
      <c r="K300" s="17">
        <v>0.48</v>
      </c>
    </row>
    <row r="301" spans="1:11" x14ac:dyDescent="0.25">
      <c r="A301" s="18">
        <v>300</v>
      </c>
      <c r="B301" s="18" t="s">
        <v>276</v>
      </c>
      <c r="C301" s="18">
        <v>1000108379</v>
      </c>
      <c r="D301" s="18" t="s">
        <v>4</v>
      </c>
      <c r="E301" s="18">
        <v>1</v>
      </c>
      <c r="F301" s="20" t="e">
        <f>#REF!</f>
        <v>#REF!</v>
      </c>
      <c r="G301" s="18" t="e">
        <f>ROUND(VLOOKUP(EOMONTH(ДО,0),ИППМаш!$A:$C,3,1)/VLOOKUP(EOMONTH(F301,0),ИППМаш!$A:$C,3,0),2)</f>
        <v>#REF!</v>
      </c>
      <c r="H301" s="18">
        <v>1.2</v>
      </c>
      <c r="I301" s="16" t="e">
        <f>#REF!*G301*H301</f>
        <v>#REF!</v>
      </c>
      <c r="J301" s="17">
        <v>0.6</v>
      </c>
      <c r="K301" s="17">
        <v>0.48</v>
      </c>
    </row>
    <row r="302" spans="1:11" x14ac:dyDescent="0.25">
      <c r="A302" s="18">
        <v>301</v>
      </c>
      <c r="B302" s="18" t="s">
        <v>277</v>
      </c>
      <c r="C302" s="18">
        <v>1000111618</v>
      </c>
      <c r="D302" s="18" t="s">
        <v>4</v>
      </c>
      <c r="E302" s="18">
        <v>4</v>
      </c>
      <c r="F302" s="20" t="e">
        <f>#REF!</f>
        <v>#REF!</v>
      </c>
      <c r="G302" s="18" t="e">
        <f>ROUND(VLOOKUP(EOMONTH(ДО,0),ИППМаш!$A:$C,3,1)/VLOOKUP(EOMONTH(F302,0),ИППМаш!$A:$C,3,0),2)</f>
        <v>#REF!</v>
      </c>
      <c r="H302" s="18">
        <v>1.2</v>
      </c>
      <c r="I302" s="16" t="e">
        <f>#REF!*G302*H302</f>
        <v>#REF!</v>
      </c>
      <c r="J302" s="17">
        <v>0.6</v>
      </c>
      <c r="K302" s="17">
        <v>0.48</v>
      </c>
    </row>
    <row r="303" spans="1:11" x14ac:dyDescent="0.25">
      <c r="A303" s="18">
        <v>302</v>
      </c>
      <c r="B303" s="18" t="s">
        <v>278</v>
      </c>
      <c r="C303" s="18">
        <v>1000107907</v>
      </c>
      <c r="D303" s="18" t="s">
        <v>279</v>
      </c>
      <c r="E303" s="18">
        <v>100</v>
      </c>
      <c r="F303" s="20" t="e">
        <f>#REF!</f>
        <v>#REF!</v>
      </c>
      <c r="G303" s="18" t="e">
        <f>ROUND(VLOOKUP(EOMONTH(ДО,0),ИППМаш!$A:$C,3,1)/VLOOKUP(EOMONTH(F303,0),ИППМаш!$A:$C,3,0),2)</f>
        <v>#REF!</v>
      </c>
      <c r="H303" s="18">
        <v>1.2</v>
      </c>
      <c r="I303" s="16" t="e">
        <f>#REF!*G303*H303</f>
        <v>#REF!</v>
      </c>
      <c r="J303" s="17">
        <v>0.6</v>
      </c>
      <c r="K303" s="17">
        <v>0.48</v>
      </c>
    </row>
    <row r="304" spans="1:11" x14ac:dyDescent="0.25">
      <c r="A304" s="18">
        <v>303</v>
      </c>
      <c r="B304" s="18" t="s">
        <v>280</v>
      </c>
      <c r="C304" s="18">
        <v>1000107908</v>
      </c>
      <c r="D304" s="18" t="s">
        <v>4</v>
      </c>
      <c r="E304" s="18">
        <v>1</v>
      </c>
      <c r="F304" s="20" t="e">
        <f>#REF!</f>
        <v>#REF!</v>
      </c>
      <c r="G304" s="18" t="e">
        <f>ROUND(VLOOKUP(EOMONTH(ДО,0),ИППМаш!$A:$C,3,1)/VLOOKUP(EOMONTH(F304,0),ИППМаш!$A:$C,3,0),2)</f>
        <v>#REF!</v>
      </c>
      <c r="H304" s="18">
        <v>1.2</v>
      </c>
      <c r="I304" s="16" t="e">
        <f>#REF!*G304*H304</f>
        <v>#REF!</v>
      </c>
      <c r="J304" s="17">
        <v>0.6</v>
      </c>
      <c r="K304" s="17">
        <v>0.48</v>
      </c>
    </row>
    <row r="305" spans="1:11" x14ac:dyDescent="0.25">
      <c r="A305" s="18">
        <v>304</v>
      </c>
      <c r="B305" s="18" t="s">
        <v>281</v>
      </c>
      <c r="C305" s="18">
        <v>1000107905</v>
      </c>
      <c r="D305" s="18" t="s">
        <v>4</v>
      </c>
      <c r="E305" s="18">
        <v>1</v>
      </c>
      <c r="F305" s="20" t="e">
        <f>#REF!</f>
        <v>#REF!</v>
      </c>
      <c r="G305" s="18" t="e">
        <f>ROUND(VLOOKUP(EOMONTH(ДО,0),ИППМаш!$A:$C,3,1)/VLOOKUP(EOMONTH(F305,0),ИППМаш!$A:$C,3,0),2)</f>
        <v>#REF!</v>
      </c>
      <c r="H305" s="18">
        <v>1.2</v>
      </c>
      <c r="I305" s="16" t="e">
        <f>#REF!*G305*H305</f>
        <v>#REF!</v>
      </c>
      <c r="J305" s="17">
        <v>0.6</v>
      </c>
      <c r="K305" s="17">
        <v>0.48</v>
      </c>
    </row>
    <row r="306" spans="1:11" x14ac:dyDescent="0.25">
      <c r="A306" s="18">
        <v>305</v>
      </c>
      <c r="B306" s="18" t="s">
        <v>282</v>
      </c>
      <c r="C306" s="18">
        <v>1000107909</v>
      </c>
      <c r="D306" s="18" t="s">
        <v>4</v>
      </c>
      <c r="E306" s="18">
        <v>2</v>
      </c>
      <c r="F306" s="20" t="e">
        <f>#REF!</f>
        <v>#REF!</v>
      </c>
      <c r="G306" s="18" t="e">
        <f>ROUND(VLOOKUP(EOMONTH(ДО,0),ИППМаш!$A:$C,3,1)/VLOOKUP(EOMONTH(F306,0),ИППМаш!$A:$C,3,0),2)</f>
        <v>#REF!</v>
      </c>
      <c r="H306" s="18">
        <v>1.2</v>
      </c>
      <c r="I306" s="16" t="e">
        <f>#REF!*G306*H306</f>
        <v>#REF!</v>
      </c>
      <c r="J306" s="17">
        <v>0.6</v>
      </c>
      <c r="K306" s="17">
        <v>0.48</v>
      </c>
    </row>
    <row r="307" spans="1:11" x14ac:dyDescent="0.25">
      <c r="A307" s="18">
        <v>306</v>
      </c>
      <c r="B307" s="18" t="s">
        <v>283</v>
      </c>
      <c r="C307" s="18">
        <v>1000107903</v>
      </c>
      <c r="D307" s="18" t="s">
        <v>4</v>
      </c>
      <c r="E307" s="18">
        <v>1</v>
      </c>
      <c r="F307" s="20" t="e">
        <f>#REF!</f>
        <v>#REF!</v>
      </c>
      <c r="G307" s="18" t="e">
        <f>ROUND(VLOOKUP(EOMONTH(ДО,0),ИППМаш!$A:$C,3,1)/VLOOKUP(EOMONTH(F307,0),ИППМаш!$A:$C,3,0),2)</f>
        <v>#REF!</v>
      </c>
      <c r="H307" s="18">
        <v>1.2</v>
      </c>
      <c r="I307" s="16" t="e">
        <f>#REF!*G307*H307</f>
        <v>#REF!</v>
      </c>
      <c r="J307" s="17">
        <v>0.6</v>
      </c>
      <c r="K307" s="17">
        <v>0.48</v>
      </c>
    </row>
    <row r="308" spans="1:11" x14ac:dyDescent="0.25">
      <c r="A308" s="18">
        <v>307</v>
      </c>
      <c r="B308" s="18" t="s">
        <v>284</v>
      </c>
      <c r="C308" s="18">
        <v>1000107904</v>
      </c>
      <c r="D308" s="18" t="s">
        <v>4</v>
      </c>
      <c r="E308" s="18">
        <v>1</v>
      </c>
      <c r="F308" s="20" t="e">
        <f>#REF!</f>
        <v>#REF!</v>
      </c>
      <c r="G308" s="18" t="e">
        <f>ROUND(VLOOKUP(EOMONTH(ДО,0),ИППМаш!$A:$C,3,1)/VLOOKUP(EOMONTH(F308,0),ИППМаш!$A:$C,3,0),2)</f>
        <v>#REF!</v>
      </c>
      <c r="H308" s="18">
        <v>1.2</v>
      </c>
      <c r="I308" s="16" t="e">
        <f>#REF!*G308*H308</f>
        <v>#REF!</v>
      </c>
      <c r="J308" s="17">
        <v>0.6</v>
      </c>
      <c r="K308" s="17">
        <v>0.48</v>
      </c>
    </row>
    <row r="309" spans="1:11" x14ac:dyDescent="0.25">
      <c r="A309" s="18">
        <v>308</v>
      </c>
      <c r="B309" s="18" t="s">
        <v>285</v>
      </c>
      <c r="C309" s="18">
        <v>1000096280</v>
      </c>
      <c r="D309" s="18" t="s">
        <v>4</v>
      </c>
      <c r="E309" s="18">
        <v>1</v>
      </c>
      <c r="F309" s="20" t="e">
        <f>#REF!</f>
        <v>#REF!</v>
      </c>
      <c r="G309" s="18" t="e">
        <f>ROUND(VLOOKUP(EOMONTH(ДО,0),ИППМаш!$A:$C,3,1)/VLOOKUP(EOMONTH(F309,0),ИППМаш!$A:$C,3,0),2)</f>
        <v>#REF!</v>
      </c>
      <c r="H309" s="18">
        <v>1.2</v>
      </c>
      <c r="I309" s="16" t="e">
        <f>#REF!*G309*H309</f>
        <v>#REF!</v>
      </c>
      <c r="J309" s="17">
        <v>0.6</v>
      </c>
      <c r="K309" s="17">
        <v>0.48</v>
      </c>
    </row>
    <row r="310" spans="1:11" x14ac:dyDescent="0.25">
      <c r="A310" s="18">
        <v>309</v>
      </c>
      <c r="B310" s="18" t="s">
        <v>286</v>
      </c>
      <c r="C310" s="18">
        <v>1000108380</v>
      </c>
      <c r="D310" s="18" t="s">
        <v>4</v>
      </c>
      <c r="E310" s="18">
        <v>1</v>
      </c>
      <c r="F310" s="20" t="e">
        <f>#REF!</f>
        <v>#REF!</v>
      </c>
      <c r="G310" s="18" t="e">
        <f>ROUND(VLOOKUP(EOMONTH(ДО,0),ИППМаш!$A:$C,3,1)/VLOOKUP(EOMONTH(F310,0),ИППМаш!$A:$C,3,0),2)</f>
        <v>#REF!</v>
      </c>
      <c r="H310" s="18">
        <v>1.2</v>
      </c>
      <c r="I310" s="16" t="e">
        <f>#REF!*G310*H310</f>
        <v>#REF!</v>
      </c>
      <c r="J310" s="17">
        <v>0.6</v>
      </c>
      <c r="K310" s="17">
        <v>0.48</v>
      </c>
    </row>
    <row r="311" spans="1:11" x14ac:dyDescent="0.25">
      <c r="A311" s="18">
        <v>310</v>
      </c>
      <c r="B311" s="18" t="s">
        <v>287</v>
      </c>
      <c r="C311" s="18">
        <v>1000107997</v>
      </c>
      <c r="D311" s="18" t="s">
        <v>4</v>
      </c>
      <c r="E311" s="18">
        <v>4</v>
      </c>
      <c r="F311" s="20" t="e">
        <f>#REF!</f>
        <v>#REF!</v>
      </c>
      <c r="G311" s="18" t="e">
        <f>ROUND(VLOOKUP(EOMONTH(ДО,0),ИППМаш!$A:$C,3,1)/VLOOKUP(EOMONTH(F311,0),ИППМаш!$A:$C,3,0),2)</f>
        <v>#REF!</v>
      </c>
      <c r="H311" s="18">
        <v>1.2</v>
      </c>
      <c r="I311" s="16" t="e">
        <f>#REF!*G311*H311</f>
        <v>#REF!</v>
      </c>
      <c r="J311" s="17">
        <v>0.6</v>
      </c>
      <c r="K311" s="17">
        <v>0.48</v>
      </c>
    </row>
    <row r="312" spans="1:11" x14ac:dyDescent="0.25">
      <c r="A312" s="18">
        <v>311</v>
      </c>
      <c r="B312" s="18" t="s">
        <v>288</v>
      </c>
      <c r="C312" s="18">
        <v>1000108382</v>
      </c>
      <c r="D312" s="18" t="s">
        <v>4</v>
      </c>
      <c r="E312" s="18">
        <v>1</v>
      </c>
      <c r="F312" s="20" t="e">
        <f>#REF!</f>
        <v>#REF!</v>
      </c>
      <c r="G312" s="18" t="e">
        <f>ROUND(VLOOKUP(EOMONTH(ДО,0),ИППМаш!$A:$C,3,1)/VLOOKUP(EOMONTH(F312,0),ИППМаш!$A:$C,3,0),2)</f>
        <v>#REF!</v>
      </c>
      <c r="H312" s="18">
        <v>1.2</v>
      </c>
      <c r="I312" s="16" t="e">
        <f>#REF!*G312*H312</f>
        <v>#REF!</v>
      </c>
      <c r="J312" s="17">
        <v>0.6</v>
      </c>
      <c r="K312" s="17">
        <v>0.48</v>
      </c>
    </row>
    <row r="313" spans="1:11" x14ac:dyDescent="0.25">
      <c r="A313" s="18">
        <v>312</v>
      </c>
      <c r="B313" s="18" t="s">
        <v>289</v>
      </c>
      <c r="C313" s="18">
        <v>1000108066</v>
      </c>
      <c r="D313" s="18" t="s">
        <v>4</v>
      </c>
      <c r="E313" s="18">
        <v>1</v>
      </c>
      <c r="F313" s="20" t="e">
        <f>#REF!</f>
        <v>#REF!</v>
      </c>
      <c r="G313" s="18" t="e">
        <f>ROUND(VLOOKUP(EOMONTH(ДО,0),ИППМаш!$A:$C,3,1)/VLOOKUP(EOMONTH(F313,0),ИППМаш!$A:$C,3,0),2)</f>
        <v>#REF!</v>
      </c>
      <c r="H313" s="18">
        <v>1.2</v>
      </c>
      <c r="I313" s="16" t="e">
        <f>#REF!*G313*H313</f>
        <v>#REF!</v>
      </c>
      <c r="J313" s="17">
        <v>0.6</v>
      </c>
      <c r="K313" s="17">
        <v>0.48</v>
      </c>
    </row>
    <row r="314" spans="1:11" x14ac:dyDescent="0.25">
      <c r="A314" s="18">
        <v>313</v>
      </c>
      <c r="B314" s="18" t="s">
        <v>290</v>
      </c>
      <c r="C314" s="18">
        <v>1000108383</v>
      </c>
      <c r="D314" s="18" t="s">
        <v>4</v>
      </c>
      <c r="E314" s="18">
        <v>2</v>
      </c>
      <c r="F314" s="20" t="e">
        <f>#REF!</f>
        <v>#REF!</v>
      </c>
      <c r="G314" s="18" t="e">
        <f>ROUND(VLOOKUP(EOMONTH(ДО,0),ИППМаш!$A:$C,3,1)/VLOOKUP(EOMONTH(F314,0),ИППМаш!$A:$C,3,0),2)</f>
        <v>#REF!</v>
      </c>
      <c r="H314" s="18">
        <v>1.2</v>
      </c>
      <c r="I314" s="16" t="e">
        <f>#REF!*G314*H314</f>
        <v>#REF!</v>
      </c>
      <c r="J314" s="17">
        <v>0.6</v>
      </c>
      <c r="K314" s="17">
        <v>0.48</v>
      </c>
    </row>
    <row r="315" spans="1:11" x14ac:dyDescent="0.25">
      <c r="A315" s="18">
        <v>314</v>
      </c>
      <c r="B315" s="18" t="s">
        <v>291</v>
      </c>
      <c r="C315" s="18">
        <v>1000108384</v>
      </c>
      <c r="D315" s="18" t="s">
        <v>4</v>
      </c>
      <c r="E315" s="18">
        <v>1</v>
      </c>
      <c r="F315" s="20" t="e">
        <f>#REF!</f>
        <v>#REF!</v>
      </c>
      <c r="G315" s="18" t="e">
        <f>ROUND(VLOOKUP(EOMONTH(ДО,0),ИППМаш!$A:$C,3,1)/VLOOKUP(EOMONTH(F315,0),ИППМаш!$A:$C,3,0),2)</f>
        <v>#REF!</v>
      </c>
      <c r="H315" s="18">
        <v>1.2</v>
      </c>
      <c r="I315" s="16" t="e">
        <f>#REF!*G315*H315</f>
        <v>#REF!</v>
      </c>
      <c r="J315" s="17">
        <v>0.6</v>
      </c>
      <c r="K315" s="17">
        <v>0.48</v>
      </c>
    </row>
    <row r="316" spans="1:11" x14ac:dyDescent="0.25">
      <c r="A316" s="18">
        <v>315</v>
      </c>
      <c r="B316" s="18" t="s">
        <v>292</v>
      </c>
      <c r="C316" s="18">
        <v>1000108385</v>
      </c>
      <c r="D316" s="18" t="s">
        <v>4</v>
      </c>
      <c r="E316" s="18">
        <v>1</v>
      </c>
      <c r="F316" s="20" t="e">
        <f>#REF!</f>
        <v>#REF!</v>
      </c>
      <c r="G316" s="18" t="e">
        <f>ROUND(VLOOKUP(EOMONTH(ДО,0),ИППМаш!$A:$C,3,1)/VLOOKUP(EOMONTH(F316,0),ИППМаш!$A:$C,3,0),2)</f>
        <v>#REF!</v>
      </c>
      <c r="H316" s="18">
        <v>1.2</v>
      </c>
      <c r="I316" s="16" t="e">
        <f>#REF!*G316*H316</f>
        <v>#REF!</v>
      </c>
      <c r="J316" s="17">
        <v>0.6</v>
      </c>
      <c r="K316" s="17">
        <v>0.48</v>
      </c>
    </row>
    <row r="317" spans="1:11" x14ac:dyDescent="0.25">
      <c r="A317" s="18">
        <v>316</v>
      </c>
      <c r="B317" s="18" t="s">
        <v>292</v>
      </c>
      <c r="C317" s="18">
        <v>1000108386</v>
      </c>
      <c r="D317" s="18" t="s">
        <v>4</v>
      </c>
      <c r="E317" s="18">
        <v>1</v>
      </c>
      <c r="F317" s="20" t="e">
        <f>#REF!</f>
        <v>#REF!</v>
      </c>
      <c r="G317" s="18" t="e">
        <f>ROUND(VLOOKUP(EOMONTH(ДО,0),ИППМаш!$A:$C,3,1)/VLOOKUP(EOMONTH(F317,0),ИППМаш!$A:$C,3,0),2)</f>
        <v>#REF!</v>
      </c>
      <c r="H317" s="18">
        <v>1.2</v>
      </c>
      <c r="I317" s="16" t="e">
        <f>#REF!*G317*H317</f>
        <v>#REF!</v>
      </c>
      <c r="J317" s="17">
        <v>0.6</v>
      </c>
      <c r="K317" s="17">
        <v>0.48</v>
      </c>
    </row>
    <row r="318" spans="1:11" x14ac:dyDescent="0.25">
      <c r="A318" s="18">
        <v>317</v>
      </c>
      <c r="B318" s="18" t="s">
        <v>293</v>
      </c>
      <c r="C318" s="18">
        <v>1000108387</v>
      </c>
      <c r="D318" s="18" t="s">
        <v>4</v>
      </c>
      <c r="E318" s="18">
        <v>3</v>
      </c>
      <c r="F318" s="20" t="e">
        <f>#REF!</f>
        <v>#REF!</v>
      </c>
      <c r="G318" s="18" t="e">
        <f>ROUND(VLOOKUP(EOMONTH(ДО,0),ИППМаш!$A:$C,3,1)/VLOOKUP(EOMONTH(F318,0),ИППМаш!$A:$C,3,0),2)</f>
        <v>#REF!</v>
      </c>
      <c r="H318" s="18">
        <v>1.2</v>
      </c>
      <c r="I318" s="16" t="e">
        <f>#REF!*G318*H318</f>
        <v>#REF!</v>
      </c>
      <c r="J318" s="17">
        <v>0.6</v>
      </c>
      <c r="K318" s="17">
        <v>0.48</v>
      </c>
    </row>
    <row r="319" spans="1:11" x14ac:dyDescent="0.25">
      <c r="A319" s="18">
        <v>318</v>
      </c>
      <c r="B319" s="18" t="s">
        <v>294</v>
      </c>
      <c r="C319" s="18">
        <v>1000108388</v>
      </c>
      <c r="D319" s="18" t="s">
        <v>4</v>
      </c>
      <c r="E319" s="18">
        <v>1</v>
      </c>
      <c r="F319" s="20" t="e">
        <f>#REF!</f>
        <v>#REF!</v>
      </c>
      <c r="G319" s="18" t="e">
        <f>ROUND(VLOOKUP(EOMONTH(ДО,0),ИППМаш!$A:$C,3,1)/VLOOKUP(EOMONTH(F319,0),ИППМаш!$A:$C,3,0),2)</f>
        <v>#REF!</v>
      </c>
      <c r="H319" s="18">
        <v>1.2</v>
      </c>
      <c r="I319" s="16" t="e">
        <f>#REF!*G319*H319</f>
        <v>#REF!</v>
      </c>
      <c r="J319" s="17">
        <v>0.6</v>
      </c>
      <c r="K319" s="17">
        <v>0.48</v>
      </c>
    </row>
    <row r="320" spans="1:11" x14ac:dyDescent="0.25">
      <c r="A320" s="18">
        <v>319</v>
      </c>
      <c r="B320" s="18" t="s">
        <v>295</v>
      </c>
      <c r="C320" s="18">
        <v>1000108391</v>
      </c>
      <c r="D320" s="18" t="s">
        <v>4</v>
      </c>
      <c r="E320" s="18">
        <v>2</v>
      </c>
      <c r="F320" s="20" t="e">
        <f>#REF!</f>
        <v>#REF!</v>
      </c>
      <c r="G320" s="18" t="e">
        <f>ROUND(VLOOKUP(EOMONTH(ДО,0),ИППМаш!$A:$C,3,1)/VLOOKUP(EOMONTH(F320,0),ИППМаш!$A:$C,3,0),2)</f>
        <v>#REF!</v>
      </c>
      <c r="H320" s="18">
        <v>1.2</v>
      </c>
      <c r="I320" s="16" t="e">
        <f>#REF!*G320*H320</f>
        <v>#REF!</v>
      </c>
      <c r="J320" s="17">
        <v>0.6</v>
      </c>
      <c r="K320" s="17">
        <v>0.48</v>
      </c>
    </row>
    <row r="321" spans="1:11" x14ac:dyDescent="0.25">
      <c r="A321" s="18">
        <v>320</v>
      </c>
      <c r="B321" s="18" t="s">
        <v>296</v>
      </c>
      <c r="C321" s="18">
        <v>1000108392</v>
      </c>
      <c r="D321" s="18" t="s">
        <v>4</v>
      </c>
      <c r="E321" s="18">
        <v>2</v>
      </c>
      <c r="F321" s="20" t="e">
        <f>#REF!</f>
        <v>#REF!</v>
      </c>
      <c r="G321" s="18" t="e">
        <f>ROUND(VLOOKUP(EOMONTH(ДО,0),ИППМаш!$A:$C,3,1)/VLOOKUP(EOMONTH(F321,0),ИППМаш!$A:$C,3,0),2)</f>
        <v>#REF!</v>
      </c>
      <c r="H321" s="18">
        <v>1.2</v>
      </c>
      <c r="I321" s="16" t="e">
        <f>#REF!*G321*H321</f>
        <v>#REF!</v>
      </c>
      <c r="J321" s="17">
        <v>0.6</v>
      </c>
      <c r="K321" s="17">
        <v>0.48</v>
      </c>
    </row>
    <row r="322" spans="1:11" x14ac:dyDescent="0.25">
      <c r="A322" s="18">
        <v>321</v>
      </c>
      <c r="B322" s="18" t="s">
        <v>297</v>
      </c>
      <c r="C322" s="18">
        <v>1000108393</v>
      </c>
      <c r="D322" s="18" t="s">
        <v>4</v>
      </c>
      <c r="E322" s="18">
        <v>4</v>
      </c>
      <c r="F322" s="20" t="e">
        <f>#REF!</f>
        <v>#REF!</v>
      </c>
      <c r="G322" s="18" t="e">
        <f>ROUND(VLOOKUP(EOMONTH(ДО,0),ИППМаш!$A:$C,3,1)/VLOOKUP(EOMONTH(F322,0),ИППМаш!$A:$C,3,0),2)</f>
        <v>#REF!</v>
      </c>
      <c r="H322" s="18">
        <v>1.2</v>
      </c>
      <c r="I322" s="16" t="e">
        <f>#REF!*G322*H322</f>
        <v>#REF!</v>
      </c>
      <c r="J322" s="17">
        <v>0.6</v>
      </c>
      <c r="K322" s="17">
        <v>0.48</v>
      </c>
    </row>
    <row r="323" spans="1:11" x14ac:dyDescent="0.25">
      <c r="A323" s="18">
        <v>322</v>
      </c>
      <c r="B323" s="18" t="s">
        <v>298</v>
      </c>
      <c r="C323" s="18">
        <v>1000108394</v>
      </c>
      <c r="D323" s="18" t="s">
        <v>4</v>
      </c>
      <c r="E323" s="18">
        <v>2</v>
      </c>
      <c r="F323" s="20" t="e">
        <f>#REF!</f>
        <v>#REF!</v>
      </c>
      <c r="G323" s="18" t="e">
        <f>ROUND(VLOOKUP(EOMONTH(ДО,0),ИППМаш!$A:$C,3,1)/VLOOKUP(EOMONTH(F323,0),ИППМаш!$A:$C,3,0),2)</f>
        <v>#REF!</v>
      </c>
      <c r="H323" s="18">
        <v>1.2</v>
      </c>
      <c r="I323" s="16" t="e">
        <f>#REF!*G323*H323</f>
        <v>#REF!</v>
      </c>
      <c r="J323" s="17">
        <v>0.6</v>
      </c>
      <c r="K323" s="17">
        <v>0.48</v>
      </c>
    </row>
    <row r="324" spans="1:11" x14ac:dyDescent="0.25">
      <c r="A324" s="18">
        <v>323</v>
      </c>
      <c r="B324" s="18" t="s">
        <v>299</v>
      </c>
      <c r="C324" s="18">
        <v>1000108395</v>
      </c>
      <c r="D324" s="18" t="s">
        <v>4</v>
      </c>
      <c r="E324" s="18">
        <v>1</v>
      </c>
      <c r="F324" s="20" t="e">
        <f>#REF!</f>
        <v>#REF!</v>
      </c>
      <c r="G324" s="18" t="e">
        <f>ROUND(VLOOKUP(EOMONTH(ДО,0),ИППМаш!$A:$C,3,1)/VLOOKUP(EOMONTH(F324,0),ИППМаш!$A:$C,3,0),2)</f>
        <v>#REF!</v>
      </c>
      <c r="H324" s="18">
        <v>1.2</v>
      </c>
      <c r="I324" s="16" t="e">
        <f>#REF!*G324*H324</f>
        <v>#REF!</v>
      </c>
      <c r="J324" s="17">
        <v>0.6</v>
      </c>
      <c r="K324" s="17">
        <v>0.48</v>
      </c>
    </row>
    <row r="325" spans="1:11" x14ac:dyDescent="0.25">
      <c r="A325" s="18">
        <v>324</v>
      </c>
      <c r="B325" s="18" t="s">
        <v>300</v>
      </c>
      <c r="C325" s="18">
        <v>1000108397</v>
      </c>
      <c r="D325" s="18" t="s">
        <v>4</v>
      </c>
      <c r="E325" s="18">
        <v>1</v>
      </c>
      <c r="F325" s="20" t="e">
        <f>#REF!</f>
        <v>#REF!</v>
      </c>
      <c r="G325" s="18" t="e">
        <f>ROUND(VLOOKUP(EOMONTH(ДО,0),ИППМаш!$A:$C,3,1)/VLOOKUP(EOMONTH(F325,0),ИППМаш!$A:$C,3,0),2)</f>
        <v>#REF!</v>
      </c>
      <c r="H325" s="18">
        <v>1.2</v>
      </c>
      <c r="I325" s="16" t="e">
        <f>#REF!*G325*H325</f>
        <v>#REF!</v>
      </c>
      <c r="J325" s="17">
        <v>0.6</v>
      </c>
      <c r="K325" s="17">
        <v>0.48</v>
      </c>
    </row>
    <row r="326" spans="1:11" x14ac:dyDescent="0.25">
      <c r="A326" s="18">
        <v>325</v>
      </c>
      <c r="B326" s="18" t="s">
        <v>301</v>
      </c>
      <c r="C326" s="18">
        <v>1000108398</v>
      </c>
      <c r="D326" s="18" t="s">
        <v>4</v>
      </c>
      <c r="E326" s="18">
        <v>3</v>
      </c>
      <c r="F326" s="20" t="e">
        <f>#REF!</f>
        <v>#REF!</v>
      </c>
      <c r="G326" s="18" t="e">
        <f>ROUND(VLOOKUP(EOMONTH(ДО,0),ИППМаш!$A:$C,3,1)/VLOOKUP(EOMONTH(F326,0),ИППМаш!$A:$C,3,0),2)</f>
        <v>#REF!</v>
      </c>
      <c r="H326" s="18">
        <v>1.2</v>
      </c>
      <c r="I326" s="16" t="e">
        <f>#REF!*G326*H326</f>
        <v>#REF!</v>
      </c>
      <c r="J326" s="17">
        <v>0.6</v>
      </c>
      <c r="K326" s="17">
        <v>0.48</v>
      </c>
    </row>
    <row r="327" spans="1:11" x14ac:dyDescent="0.25">
      <c r="A327" s="18">
        <v>326</v>
      </c>
      <c r="B327" s="18" t="s">
        <v>302</v>
      </c>
      <c r="C327" s="18">
        <v>1000108400</v>
      </c>
      <c r="D327" s="18" t="s">
        <v>4</v>
      </c>
      <c r="E327" s="18">
        <v>1</v>
      </c>
      <c r="F327" s="20" t="e">
        <f>#REF!</f>
        <v>#REF!</v>
      </c>
      <c r="G327" s="18" t="e">
        <f>ROUND(VLOOKUP(EOMONTH(ДО,0),ИППМаш!$A:$C,3,1)/VLOOKUP(EOMONTH(F327,0),ИППМаш!$A:$C,3,0),2)</f>
        <v>#REF!</v>
      </c>
      <c r="H327" s="18">
        <v>1.2</v>
      </c>
      <c r="I327" s="16" t="e">
        <f>#REF!*G327*H327</f>
        <v>#REF!</v>
      </c>
      <c r="J327" s="17">
        <v>0.6</v>
      </c>
      <c r="K327" s="17">
        <v>0.48</v>
      </c>
    </row>
    <row r="328" spans="1:11" x14ac:dyDescent="0.25">
      <c r="A328" s="18">
        <v>327</v>
      </c>
      <c r="B328" s="18" t="s">
        <v>303</v>
      </c>
      <c r="C328" s="18">
        <v>1000111879</v>
      </c>
      <c r="D328" s="18" t="s">
        <v>4</v>
      </c>
      <c r="E328" s="18">
        <v>1</v>
      </c>
      <c r="F328" s="20" t="e">
        <f>#REF!</f>
        <v>#REF!</v>
      </c>
      <c r="G328" s="18" t="e">
        <f>ROUND(VLOOKUP(EOMONTH(ДО,0),ИППМаш!$A:$C,3,1)/VLOOKUP(EOMONTH(F328,0),ИППМаш!$A:$C,3,0),2)</f>
        <v>#REF!</v>
      </c>
      <c r="H328" s="18">
        <v>1.2</v>
      </c>
      <c r="I328" s="16" t="e">
        <f>#REF!*G328*H328</f>
        <v>#REF!</v>
      </c>
      <c r="J328" s="17">
        <v>0.6</v>
      </c>
      <c r="K328" s="17">
        <v>0.48</v>
      </c>
    </row>
    <row r="329" spans="1:11" x14ac:dyDescent="0.25">
      <c r="A329" s="18">
        <v>328</v>
      </c>
      <c r="B329" s="18" t="s">
        <v>304</v>
      </c>
      <c r="C329" s="18">
        <v>1000108401</v>
      </c>
      <c r="D329" s="18" t="s">
        <v>4</v>
      </c>
      <c r="E329" s="18">
        <v>2</v>
      </c>
      <c r="F329" s="20" t="e">
        <f>#REF!</f>
        <v>#REF!</v>
      </c>
      <c r="G329" s="18" t="e">
        <f>ROUND(VLOOKUP(EOMONTH(ДО,0),ИППМаш!$A:$C,3,1)/VLOOKUP(EOMONTH(F329,0),ИППМаш!$A:$C,3,0),2)</f>
        <v>#REF!</v>
      </c>
      <c r="H329" s="18">
        <v>1.2</v>
      </c>
      <c r="I329" s="16" t="e">
        <f>#REF!*G329*H329</f>
        <v>#REF!</v>
      </c>
      <c r="J329" s="17">
        <v>0.6</v>
      </c>
      <c r="K329" s="17">
        <v>0.48</v>
      </c>
    </row>
    <row r="330" spans="1:11" x14ac:dyDescent="0.25">
      <c r="A330" s="18">
        <v>329</v>
      </c>
      <c r="B330" s="18" t="s">
        <v>222</v>
      </c>
      <c r="C330" s="18">
        <v>1000107872</v>
      </c>
      <c r="D330" s="18" t="s">
        <v>4</v>
      </c>
      <c r="E330" s="18">
        <v>1</v>
      </c>
      <c r="F330" s="20" t="e">
        <f>#REF!</f>
        <v>#REF!</v>
      </c>
      <c r="G330" s="18" t="e">
        <f>ROUND(VLOOKUP(EOMONTH(ДО,0),ИППМаш!$A:$C,3,1)/VLOOKUP(EOMONTH(F330,0),ИППМаш!$A:$C,3,0),2)</f>
        <v>#REF!</v>
      </c>
      <c r="H330" s="18">
        <v>1.2</v>
      </c>
      <c r="I330" s="16" t="e">
        <f>#REF!*G330*H330</f>
        <v>#REF!</v>
      </c>
      <c r="J330" s="17">
        <v>0.6</v>
      </c>
      <c r="K330" s="17">
        <v>0.48</v>
      </c>
    </row>
    <row r="331" spans="1:11" x14ac:dyDescent="0.25">
      <c r="A331" s="18">
        <v>330</v>
      </c>
      <c r="B331" s="18" t="s">
        <v>222</v>
      </c>
      <c r="C331" s="18">
        <v>1000107872</v>
      </c>
      <c r="D331" s="18" t="s">
        <v>4</v>
      </c>
      <c r="E331" s="18">
        <v>7</v>
      </c>
      <c r="F331" s="20" t="e">
        <f>#REF!</f>
        <v>#REF!</v>
      </c>
      <c r="G331" s="18" t="e">
        <f>ROUND(VLOOKUP(EOMONTH(ДО,0),ИППМаш!$A:$C,3,1)/VLOOKUP(EOMONTH(F331,0),ИППМаш!$A:$C,3,0),2)</f>
        <v>#REF!</v>
      </c>
      <c r="H331" s="18">
        <v>1.2</v>
      </c>
      <c r="I331" s="16" t="e">
        <f>#REF!*G331*H331</f>
        <v>#REF!</v>
      </c>
      <c r="J331" s="17">
        <v>0.6</v>
      </c>
      <c r="K331" s="17">
        <v>0.48</v>
      </c>
    </row>
    <row r="332" spans="1:11" x14ac:dyDescent="0.25">
      <c r="A332" s="18">
        <v>331</v>
      </c>
      <c r="B332" s="18" t="s">
        <v>222</v>
      </c>
      <c r="C332" s="18">
        <v>1000107872</v>
      </c>
      <c r="D332" s="18" t="s">
        <v>4</v>
      </c>
      <c r="E332" s="18">
        <v>12</v>
      </c>
      <c r="F332" s="20" t="e">
        <f>#REF!</f>
        <v>#REF!</v>
      </c>
      <c r="G332" s="18" t="e">
        <f>ROUND(VLOOKUP(EOMONTH(ДО,0),ИППМаш!$A:$C,3,1)/VLOOKUP(EOMONTH(F332,0),ИППМаш!$A:$C,3,0),2)</f>
        <v>#REF!</v>
      </c>
      <c r="H332" s="18">
        <v>1.2</v>
      </c>
      <c r="I332" s="16" t="e">
        <f>#REF!*G332*H332</f>
        <v>#REF!</v>
      </c>
      <c r="J332" s="17">
        <v>0.6</v>
      </c>
      <c r="K332" s="17">
        <v>0.48</v>
      </c>
    </row>
    <row r="333" spans="1:11" x14ac:dyDescent="0.25">
      <c r="A333" s="18">
        <v>332</v>
      </c>
      <c r="B333" s="18" t="s">
        <v>305</v>
      </c>
      <c r="C333" s="18">
        <v>1000107884</v>
      </c>
      <c r="D333" s="18" t="s">
        <v>4</v>
      </c>
      <c r="E333" s="18">
        <v>3</v>
      </c>
      <c r="F333" s="20" t="e">
        <f>#REF!</f>
        <v>#REF!</v>
      </c>
      <c r="G333" s="18" t="e">
        <f>ROUND(VLOOKUP(EOMONTH(ДО,0),ИППМаш!$A:$C,3,1)/VLOOKUP(EOMONTH(F333,0),ИППМаш!$A:$C,3,0),2)</f>
        <v>#REF!</v>
      </c>
      <c r="H333" s="18">
        <v>1.2</v>
      </c>
      <c r="I333" s="16" t="e">
        <f>#REF!*G333*H333</f>
        <v>#REF!</v>
      </c>
      <c r="J333" s="17">
        <v>0.6</v>
      </c>
      <c r="K333" s="17">
        <v>0.48</v>
      </c>
    </row>
    <row r="334" spans="1:11" x14ac:dyDescent="0.25">
      <c r="A334" s="18">
        <v>333</v>
      </c>
      <c r="B334" s="18" t="s">
        <v>306</v>
      </c>
      <c r="C334" s="18">
        <v>1000112081</v>
      </c>
      <c r="D334" s="18" t="s">
        <v>4</v>
      </c>
      <c r="E334" s="18">
        <v>1</v>
      </c>
      <c r="F334" s="20" t="e">
        <f>#REF!</f>
        <v>#REF!</v>
      </c>
      <c r="G334" s="18" t="e">
        <f>ROUND(VLOOKUP(EOMONTH(ДО,0),ИППМаш!$A:$C,3,1)/VLOOKUP(EOMONTH(F334,0),ИППМаш!$A:$C,3,0),2)</f>
        <v>#REF!</v>
      </c>
      <c r="H334" s="18">
        <v>1.2</v>
      </c>
      <c r="I334" s="16" t="e">
        <f>#REF!*G334*H334</f>
        <v>#REF!</v>
      </c>
      <c r="J334" s="17">
        <v>0.6</v>
      </c>
      <c r="K334" s="17">
        <v>0.48</v>
      </c>
    </row>
    <row r="335" spans="1:11" x14ac:dyDescent="0.25">
      <c r="A335" s="18">
        <v>334</v>
      </c>
      <c r="B335" s="18" t="s">
        <v>307</v>
      </c>
      <c r="C335" s="18">
        <v>1000108402</v>
      </c>
      <c r="D335" s="18" t="s">
        <v>4</v>
      </c>
      <c r="E335" s="18">
        <v>3</v>
      </c>
      <c r="F335" s="20" t="e">
        <f>#REF!</f>
        <v>#REF!</v>
      </c>
      <c r="G335" s="18" t="e">
        <f>ROUND(VLOOKUP(EOMONTH(ДО,0),ИППМаш!$A:$C,3,1)/VLOOKUP(EOMONTH(F335,0),ИППМаш!$A:$C,3,0),2)</f>
        <v>#REF!</v>
      </c>
      <c r="H335" s="18">
        <v>1.2</v>
      </c>
      <c r="I335" s="16" t="e">
        <f>#REF!*G335*H335</f>
        <v>#REF!</v>
      </c>
      <c r="J335" s="17">
        <v>0.6</v>
      </c>
      <c r="K335" s="17">
        <v>0.48</v>
      </c>
    </row>
    <row r="336" spans="1:11" x14ac:dyDescent="0.25">
      <c r="A336" s="18">
        <v>335</v>
      </c>
      <c r="B336" s="18" t="s">
        <v>307</v>
      </c>
      <c r="C336" s="18">
        <v>1000108403</v>
      </c>
      <c r="D336" s="18" t="s">
        <v>4</v>
      </c>
      <c r="E336" s="18">
        <v>2</v>
      </c>
      <c r="F336" s="20" t="e">
        <f>#REF!</f>
        <v>#REF!</v>
      </c>
      <c r="G336" s="18" t="e">
        <f>ROUND(VLOOKUP(EOMONTH(ДО,0),ИППМаш!$A:$C,3,1)/VLOOKUP(EOMONTH(F336,0),ИППМаш!$A:$C,3,0),2)</f>
        <v>#REF!</v>
      </c>
      <c r="H336" s="18">
        <v>1.2</v>
      </c>
      <c r="I336" s="16" t="e">
        <f>#REF!*G336*H336</f>
        <v>#REF!</v>
      </c>
      <c r="J336" s="17">
        <v>0.6</v>
      </c>
      <c r="K336" s="17">
        <v>0.48</v>
      </c>
    </row>
    <row r="337" spans="1:11" x14ac:dyDescent="0.25">
      <c r="A337" s="18">
        <v>336</v>
      </c>
      <c r="B337" s="18" t="s">
        <v>308</v>
      </c>
      <c r="C337" s="18">
        <v>1000108404</v>
      </c>
      <c r="D337" s="18" t="s">
        <v>4</v>
      </c>
      <c r="E337" s="18">
        <v>3</v>
      </c>
      <c r="F337" s="20" t="e">
        <f>#REF!</f>
        <v>#REF!</v>
      </c>
      <c r="G337" s="18" t="e">
        <f>ROUND(VLOOKUP(EOMONTH(ДО,0),ИППМаш!$A:$C,3,1)/VLOOKUP(EOMONTH(F337,0),ИППМаш!$A:$C,3,0),2)</f>
        <v>#REF!</v>
      </c>
      <c r="H337" s="18">
        <v>1.2</v>
      </c>
      <c r="I337" s="16" t="e">
        <f>#REF!*G337*H337</f>
        <v>#REF!</v>
      </c>
      <c r="J337" s="17">
        <v>0.6</v>
      </c>
      <c r="K337" s="17">
        <v>0.48</v>
      </c>
    </row>
    <row r="338" spans="1:11" x14ac:dyDescent="0.25">
      <c r="A338" s="18">
        <v>337</v>
      </c>
      <c r="B338" s="18" t="s">
        <v>309</v>
      </c>
      <c r="C338" s="18">
        <v>1000107943</v>
      </c>
      <c r="D338" s="18" t="s">
        <v>4</v>
      </c>
      <c r="E338" s="18">
        <v>1</v>
      </c>
      <c r="F338" s="20" t="e">
        <f>#REF!</f>
        <v>#REF!</v>
      </c>
      <c r="G338" s="18" t="e">
        <f>ROUND(VLOOKUP(EOMONTH(ДО,0),ИППМаш!$A:$C,3,1)/VLOOKUP(EOMONTH(F338,0),ИППМаш!$A:$C,3,0),2)</f>
        <v>#REF!</v>
      </c>
      <c r="H338" s="18">
        <v>1.2</v>
      </c>
      <c r="I338" s="16" t="e">
        <f>#REF!*G338*H338</f>
        <v>#REF!</v>
      </c>
      <c r="J338" s="17">
        <v>0.6</v>
      </c>
      <c r="K338" s="17">
        <v>0.48</v>
      </c>
    </row>
    <row r="339" spans="1:11" x14ac:dyDescent="0.25">
      <c r="A339" s="18">
        <v>338</v>
      </c>
      <c r="B339" s="18" t="s">
        <v>310</v>
      </c>
      <c r="C339" s="18">
        <v>1000108405</v>
      </c>
      <c r="D339" s="18" t="s">
        <v>4</v>
      </c>
      <c r="E339" s="18">
        <v>1</v>
      </c>
      <c r="F339" s="20" t="e">
        <f>#REF!</f>
        <v>#REF!</v>
      </c>
      <c r="G339" s="18" t="e">
        <f>ROUND(VLOOKUP(EOMONTH(ДО,0),ИППМаш!$A:$C,3,1)/VLOOKUP(EOMONTH(F339,0),ИППМаш!$A:$C,3,0),2)</f>
        <v>#REF!</v>
      </c>
      <c r="H339" s="18">
        <v>1.2</v>
      </c>
      <c r="I339" s="16" t="e">
        <f>#REF!*G339*H339</f>
        <v>#REF!</v>
      </c>
      <c r="J339" s="17">
        <v>0.6</v>
      </c>
      <c r="K339" s="17">
        <v>0.48</v>
      </c>
    </row>
    <row r="340" spans="1:11" x14ac:dyDescent="0.25">
      <c r="A340" s="18">
        <v>339</v>
      </c>
      <c r="B340" s="18" t="s">
        <v>311</v>
      </c>
      <c r="C340" s="18">
        <v>1000107944</v>
      </c>
      <c r="D340" s="18" t="s">
        <v>4</v>
      </c>
      <c r="E340" s="18">
        <v>2</v>
      </c>
      <c r="F340" s="20" t="e">
        <f>#REF!</f>
        <v>#REF!</v>
      </c>
      <c r="G340" s="18" t="e">
        <f>ROUND(VLOOKUP(EOMONTH(ДО,0),ИППМаш!$A:$C,3,1)/VLOOKUP(EOMONTH(F340,0),ИППМаш!$A:$C,3,0),2)</f>
        <v>#REF!</v>
      </c>
      <c r="H340" s="18">
        <v>1.2</v>
      </c>
      <c r="I340" s="16" t="e">
        <f>#REF!*G340*H340</f>
        <v>#REF!</v>
      </c>
      <c r="J340" s="17">
        <v>0.6</v>
      </c>
      <c r="K340" s="17">
        <v>0.48</v>
      </c>
    </row>
    <row r="341" spans="1:11" x14ac:dyDescent="0.25">
      <c r="A341" s="18">
        <v>340</v>
      </c>
      <c r="B341" s="18" t="s">
        <v>312</v>
      </c>
      <c r="C341" s="18">
        <v>1000107945</v>
      </c>
      <c r="D341" s="18" t="s">
        <v>4</v>
      </c>
      <c r="E341" s="18">
        <v>1</v>
      </c>
      <c r="F341" s="20" t="e">
        <f>#REF!</f>
        <v>#REF!</v>
      </c>
      <c r="G341" s="18" t="e">
        <f>ROUND(VLOOKUP(EOMONTH(ДО,0),ИППМаш!$A:$C,3,1)/VLOOKUP(EOMONTH(F341,0),ИППМаш!$A:$C,3,0),2)</f>
        <v>#REF!</v>
      </c>
      <c r="H341" s="18">
        <v>1.2</v>
      </c>
      <c r="I341" s="16" t="e">
        <f>#REF!*G341*H341</f>
        <v>#REF!</v>
      </c>
      <c r="J341" s="17">
        <v>0.6</v>
      </c>
      <c r="K341" s="17">
        <v>0.48</v>
      </c>
    </row>
    <row r="342" spans="1:11" x14ac:dyDescent="0.25">
      <c r="A342" s="18">
        <v>341</v>
      </c>
      <c r="B342" s="18" t="s">
        <v>313</v>
      </c>
      <c r="C342" s="18">
        <v>1000108406</v>
      </c>
      <c r="D342" s="18" t="s">
        <v>4</v>
      </c>
      <c r="E342" s="18">
        <v>1</v>
      </c>
      <c r="F342" s="20" t="e">
        <f>#REF!</f>
        <v>#REF!</v>
      </c>
      <c r="G342" s="18" t="e">
        <f>ROUND(VLOOKUP(EOMONTH(ДО,0),ИППМаш!$A:$C,3,1)/VLOOKUP(EOMONTH(F342,0),ИППМаш!$A:$C,3,0),2)</f>
        <v>#REF!</v>
      </c>
      <c r="H342" s="18">
        <v>1.2</v>
      </c>
      <c r="I342" s="16" t="e">
        <f>#REF!*G342*H342</f>
        <v>#REF!</v>
      </c>
      <c r="J342" s="17">
        <v>0.6</v>
      </c>
      <c r="K342" s="17">
        <v>0.48</v>
      </c>
    </row>
    <row r="343" spans="1:11" x14ac:dyDescent="0.25">
      <c r="A343" s="18">
        <v>342</v>
      </c>
      <c r="B343" s="18" t="s">
        <v>313</v>
      </c>
      <c r="C343" s="18">
        <v>1000108407</v>
      </c>
      <c r="D343" s="18" t="s">
        <v>4</v>
      </c>
      <c r="E343" s="18">
        <v>4</v>
      </c>
      <c r="F343" s="20" t="e">
        <f>#REF!</f>
        <v>#REF!</v>
      </c>
      <c r="G343" s="18" t="e">
        <f>ROUND(VLOOKUP(EOMONTH(ДО,0),ИППМаш!$A:$C,3,1)/VLOOKUP(EOMONTH(F343,0),ИППМаш!$A:$C,3,0),2)</f>
        <v>#REF!</v>
      </c>
      <c r="H343" s="18">
        <v>1.2</v>
      </c>
      <c r="I343" s="16" t="e">
        <f>#REF!*G343*H343</f>
        <v>#REF!</v>
      </c>
      <c r="J343" s="17">
        <v>0.6</v>
      </c>
      <c r="K343" s="17">
        <v>0.48</v>
      </c>
    </row>
    <row r="344" spans="1:11" x14ac:dyDescent="0.25">
      <c r="A344" s="18">
        <v>343</v>
      </c>
      <c r="B344" s="18" t="s">
        <v>314</v>
      </c>
      <c r="C344" s="18">
        <v>1000107839</v>
      </c>
      <c r="D344" s="18" t="s">
        <v>4</v>
      </c>
      <c r="E344" s="18">
        <v>4</v>
      </c>
      <c r="F344" s="20" t="e">
        <f>#REF!</f>
        <v>#REF!</v>
      </c>
      <c r="G344" s="18" t="e">
        <f>ROUND(VLOOKUP(EOMONTH(ДО,0),ИППМаш!$A:$C,3,1)/VLOOKUP(EOMONTH(F344,0),ИППМаш!$A:$C,3,0),2)</f>
        <v>#REF!</v>
      </c>
      <c r="H344" s="18">
        <v>1.2</v>
      </c>
      <c r="I344" s="16" t="e">
        <f>#REF!*G344*H344</f>
        <v>#REF!</v>
      </c>
      <c r="J344" s="17">
        <v>0.6</v>
      </c>
      <c r="K344" s="17">
        <v>0.48</v>
      </c>
    </row>
    <row r="345" spans="1:11" x14ac:dyDescent="0.25">
      <c r="A345" s="18">
        <v>344</v>
      </c>
      <c r="B345" s="18" t="s">
        <v>314</v>
      </c>
      <c r="C345" s="18">
        <v>1000107839</v>
      </c>
      <c r="D345" s="18" t="s">
        <v>4</v>
      </c>
      <c r="E345" s="18">
        <v>4</v>
      </c>
      <c r="F345" s="20" t="e">
        <f>#REF!</f>
        <v>#REF!</v>
      </c>
      <c r="G345" s="18" t="e">
        <f>ROUND(VLOOKUP(EOMONTH(ДО,0),ИППМаш!$A:$C,3,1)/VLOOKUP(EOMONTH(F345,0),ИППМаш!$A:$C,3,0),2)</f>
        <v>#REF!</v>
      </c>
      <c r="H345" s="18">
        <v>1.2</v>
      </c>
      <c r="I345" s="16" t="e">
        <f>#REF!*G345*H345</f>
        <v>#REF!</v>
      </c>
      <c r="J345" s="17">
        <v>0.6</v>
      </c>
      <c r="K345" s="17">
        <v>0.48</v>
      </c>
    </row>
    <row r="346" spans="1:11" x14ac:dyDescent="0.25">
      <c r="A346" s="18">
        <v>345</v>
      </c>
      <c r="B346" s="18" t="s">
        <v>315</v>
      </c>
      <c r="C346" s="18">
        <v>1000108410</v>
      </c>
      <c r="D346" s="18" t="s">
        <v>4</v>
      </c>
      <c r="E346" s="18">
        <v>16</v>
      </c>
      <c r="F346" s="20" t="e">
        <f>#REF!</f>
        <v>#REF!</v>
      </c>
      <c r="G346" s="18" t="e">
        <f>ROUND(VLOOKUP(EOMONTH(ДО,0),ИППМаш!$A:$C,3,1)/VLOOKUP(EOMONTH(F346,0),ИППМаш!$A:$C,3,0),2)</f>
        <v>#REF!</v>
      </c>
      <c r="H346" s="18">
        <v>1.2</v>
      </c>
      <c r="I346" s="16" t="e">
        <f>#REF!*G346*H346</f>
        <v>#REF!</v>
      </c>
      <c r="J346" s="17">
        <v>0.6</v>
      </c>
      <c r="K346" s="17">
        <v>0.48</v>
      </c>
    </row>
    <row r="347" spans="1:11" x14ac:dyDescent="0.25">
      <c r="A347" s="18">
        <v>346</v>
      </c>
      <c r="B347" s="18" t="s">
        <v>316</v>
      </c>
      <c r="C347" s="18">
        <v>1000108411</v>
      </c>
      <c r="D347" s="18" t="s">
        <v>4</v>
      </c>
      <c r="E347" s="18">
        <v>4</v>
      </c>
      <c r="F347" s="20" t="e">
        <f>#REF!</f>
        <v>#REF!</v>
      </c>
      <c r="G347" s="18" t="e">
        <f>ROUND(VLOOKUP(EOMONTH(ДО,0),ИППМаш!$A:$C,3,1)/VLOOKUP(EOMONTH(F347,0),ИППМаш!$A:$C,3,0),2)</f>
        <v>#REF!</v>
      </c>
      <c r="H347" s="18">
        <v>1.2</v>
      </c>
      <c r="I347" s="16" t="e">
        <f>#REF!*G347*H347</f>
        <v>#REF!</v>
      </c>
      <c r="J347" s="17">
        <v>0.6</v>
      </c>
      <c r="K347" s="17">
        <v>0.48</v>
      </c>
    </row>
    <row r="348" spans="1:11" x14ac:dyDescent="0.25">
      <c r="A348" s="18">
        <v>347</v>
      </c>
      <c r="B348" s="18" t="s">
        <v>317</v>
      </c>
      <c r="C348" s="18">
        <v>1000108412</v>
      </c>
      <c r="D348" s="18" t="s">
        <v>4</v>
      </c>
      <c r="E348" s="18">
        <v>8</v>
      </c>
      <c r="F348" s="20" t="e">
        <f>#REF!</f>
        <v>#REF!</v>
      </c>
      <c r="G348" s="18" t="e">
        <f>ROUND(VLOOKUP(EOMONTH(ДО,0),ИППМаш!$A:$C,3,1)/VLOOKUP(EOMONTH(F348,0),ИППМаш!$A:$C,3,0),2)</f>
        <v>#REF!</v>
      </c>
      <c r="H348" s="18">
        <v>1.2</v>
      </c>
      <c r="I348" s="16" t="e">
        <f>#REF!*G348*H348</f>
        <v>#REF!</v>
      </c>
      <c r="J348" s="17">
        <v>0.6</v>
      </c>
      <c r="K348" s="17">
        <v>0.48</v>
      </c>
    </row>
    <row r="349" spans="1:11" x14ac:dyDescent="0.25">
      <c r="A349" s="18">
        <v>348</v>
      </c>
      <c r="B349" s="18" t="s">
        <v>318</v>
      </c>
      <c r="C349" s="18">
        <v>1000108413</v>
      </c>
      <c r="D349" s="18" t="s">
        <v>4</v>
      </c>
      <c r="E349" s="18">
        <v>4</v>
      </c>
      <c r="F349" s="20" t="e">
        <f>#REF!</f>
        <v>#REF!</v>
      </c>
      <c r="G349" s="18" t="e">
        <f>ROUND(VLOOKUP(EOMONTH(ДО,0),ИППМаш!$A:$C,3,1)/VLOOKUP(EOMONTH(F349,0),ИППМаш!$A:$C,3,0),2)</f>
        <v>#REF!</v>
      </c>
      <c r="H349" s="18">
        <v>1.2</v>
      </c>
      <c r="I349" s="16" t="e">
        <f>#REF!*G349*H349</f>
        <v>#REF!</v>
      </c>
      <c r="J349" s="17">
        <v>0.6</v>
      </c>
      <c r="K349" s="17">
        <v>0.48</v>
      </c>
    </row>
    <row r="350" spans="1:11" x14ac:dyDescent="0.25">
      <c r="A350" s="18">
        <v>349</v>
      </c>
      <c r="B350" s="18" t="s">
        <v>319</v>
      </c>
      <c r="C350" s="18">
        <v>1000108414</v>
      </c>
      <c r="D350" s="18" t="s">
        <v>4</v>
      </c>
      <c r="E350" s="18">
        <v>16</v>
      </c>
      <c r="F350" s="20" t="e">
        <f>#REF!</f>
        <v>#REF!</v>
      </c>
      <c r="G350" s="18" t="e">
        <f>ROUND(VLOOKUP(EOMONTH(ДО,0),ИППМаш!$A:$C,3,1)/VLOOKUP(EOMONTH(F350,0),ИППМаш!$A:$C,3,0),2)</f>
        <v>#REF!</v>
      </c>
      <c r="H350" s="18">
        <v>1.2</v>
      </c>
      <c r="I350" s="16" t="e">
        <f>#REF!*G350*H350</f>
        <v>#REF!</v>
      </c>
      <c r="J350" s="17">
        <v>0.6</v>
      </c>
      <c r="K350" s="17">
        <v>0.48</v>
      </c>
    </row>
    <row r="351" spans="1:11" x14ac:dyDescent="0.25">
      <c r="A351" s="18">
        <v>350</v>
      </c>
      <c r="B351" s="18" t="s">
        <v>320</v>
      </c>
      <c r="C351" s="18">
        <v>1000113234</v>
      </c>
      <c r="D351" s="18" t="s">
        <v>4</v>
      </c>
      <c r="E351" s="18">
        <v>1</v>
      </c>
      <c r="F351" s="20" t="e">
        <f>#REF!</f>
        <v>#REF!</v>
      </c>
      <c r="G351" s="18" t="e">
        <f>ROUND(VLOOKUP(EOMONTH(ДО,0),ИППМаш!$A:$C,3,1)/VLOOKUP(EOMONTH(F351,0),ИППМаш!$A:$C,3,0),2)</f>
        <v>#REF!</v>
      </c>
      <c r="H351" s="18">
        <v>1.2</v>
      </c>
      <c r="I351" s="16" t="e">
        <f>#REF!*G351*H351</f>
        <v>#REF!</v>
      </c>
      <c r="J351" s="17">
        <v>0.6</v>
      </c>
      <c r="K351" s="17">
        <v>0.48</v>
      </c>
    </row>
    <row r="352" spans="1:11" x14ac:dyDescent="0.25">
      <c r="A352" s="18">
        <v>351</v>
      </c>
      <c r="B352" s="18" t="s">
        <v>321</v>
      </c>
      <c r="C352" s="18">
        <v>1000108415</v>
      </c>
      <c r="D352" s="18" t="s">
        <v>4</v>
      </c>
      <c r="E352" s="18">
        <v>1</v>
      </c>
      <c r="F352" s="20" t="e">
        <f>#REF!</f>
        <v>#REF!</v>
      </c>
      <c r="G352" s="18" t="e">
        <f>ROUND(VLOOKUP(EOMONTH(ДО,0),ИППМаш!$A:$C,3,1)/VLOOKUP(EOMONTH(F352,0),ИППМаш!$A:$C,3,0),2)</f>
        <v>#REF!</v>
      </c>
      <c r="H352" s="18">
        <v>1.2</v>
      </c>
      <c r="I352" s="16" t="e">
        <f>#REF!*G352*H352</f>
        <v>#REF!</v>
      </c>
      <c r="J352" s="17">
        <v>0.6</v>
      </c>
      <c r="K352" s="17">
        <v>0.48</v>
      </c>
    </row>
    <row r="353" spans="1:11" x14ac:dyDescent="0.25">
      <c r="A353" s="18">
        <v>352</v>
      </c>
      <c r="B353" s="18" t="s">
        <v>322</v>
      </c>
      <c r="C353" s="18">
        <v>1000108417</v>
      </c>
      <c r="D353" s="18" t="s">
        <v>4</v>
      </c>
      <c r="E353" s="18">
        <v>1</v>
      </c>
      <c r="F353" s="20" t="e">
        <f>#REF!</f>
        <v>#REF!</v>
      </c>
      <c r="G353" s="18" t="e">
        <f>ROUND(VLOOKUP(EOMONTH(ДО,0),ИППМаш!$A:$C,3,1)/VLOOKUP(EOMONTH(F353,0),ИППМаш!$A:$C,3,0),2)</f>
        <v>#REF!</v>
      </c>
      <c r="H353" s="18">
        <v>1.2</v>
      </c>
      <c r="I353" s="16" t="e">
        <f>#REF!*G353*H353</f>
        <v>#REF!</v>
      </c>
      <c r="J353" s="17">
        <v>0.6</v>
      </c>
      <c r="K353" s="17">
        <v>0.48</v>
      </c>
    </row>
    <row r="354" spans="1:11" x14ac:dyDescent="0.25">
      <c r="A354" s="18">
        <v>353</v>
      </c>
      <c r="B354" s="18" t="s">
        <v>323</v>
      </c>
      <c r="C354" s="18">
        <v>1000108418</v>
      </c>
      <c r="D354" s="18" t="s">
        <v>4</v>
      </c>
      <c r="E354" s="18">
        <v>2</v>
      </c>
      <c r="F354" s="20" t="e">
        <f>#REF!</f>
        <v>#REF!</v>
      </c>
      <c r="G354" s="18" t="e">
        <f>ROUND(VLOOKUP(EOMONTH(ДО,0),ИППМаш!$A:$C,3,1)/VLOOKUP(EOMONTH(F354,0),ИППМаш!$A:$C,3,0),2)</f>
        <v>#REF!</v>
      </c>
      <c r="H354" s="18">
        <v>1.2</v>
      </c>
      <c r="I354" s="16" t="e">
        <f>#REF!*G354*H354</f>
        <v>#REF!</v>
      </c>
      <c r="J354" s="17">
        <v>0.6</v>
      </c>
      <c r="K354" s="17">
        <v>0.48</v>
      </c>
    </row>
    <row r="355" spans="1:11" x14ac:dyDescent="0.25">
      <c r="A355" s="18">
        <v>354</v>
      </c>
      <c r="B355" s="18" t="s">
        <v>324</v>
      </c>
      <c r="C355" s="18">
        <v>1000108419</v>
      </c>
      <c r="D355" s="18" t="s">
        <v>4</v>
      </c>
      <c r="E355" s="18">
        <v>1</v>
      </c>
      <c r="F355" s="20" t="e">
        <f>#REF!</f>
        <v>#REF!</v>
      </c>
      <c r="G355" s="18" t="e">
        <f>ROUND(VLOOKUP(EOMONTH(ДО,0),ИППМаш!$A:$C,3,1)/VLOOKUP(EOMONTH(F355,0),ИППМаш!$A:$C,3,0),2)</f>
        <v>#REF!</v>
      </c>
      <c r="H355" s="18">
        <v>1.2</v>
      </c>
      <c r="I355" s="16" t="e">
        <f>#REF!*G355*H355</f>
        <v>#REF!</v>
      </c>
      <c r="J355" s="17">
        <v>0.6</v>
      </c>
      <c r="K355" s="17">
        <v>0.48</v>
      </c>
    </row>
    <row r="356" spans="1:11" x14ac:dyDescent="0.25">
      <c r="A356" s="18">
        <v>355</v>
      </c>
      <c r="B356" s="18" t="s">
        <v>325</v>
      </c>
      <c r="C356" s="18">
        <v>1000108420</v>
      </c>
      <c r="D356" s="18" t="s">
        <v>4</v>
      </c>
      <c r="E356" s="18">
        <v>1</v>
      </c>
      <c r="F356" s="20" t="e">
        <f>#REF!</f>
        <v>#REF!</v>
      </c>
      <c r="G356" s="18" t="e">
        <f>ROUND(VLOOKUP(EOMONTH(ДО,0),ИППМаш!$A:$C,3,1)/VLOOKUP(EOMONTH(F356,0),ИППМаш!$A:$C,3,0),2)</f>
        <v>#REF!</v>
      </c>
      <c r="H356" s="18">
        <v>1.2</v>
      </c>
      <c r="I356" s="16" t="e">
        <f>#REF!*G356*H356</f>
        <v>#REF!</v>
      </c>
      <c r="J356" s="17">
        <v>0.6</v>
      </c>
      <c r="K356" s="17">
        <v>0.48</v>
      </c>
    </row>
    <row r="357" spans="1:11" x14ac:dyDescent="0.25">
      <c r="A357" s="18">
        <v>356</v>
      </c>
      <c r="B357" s="18" t="s">
        <v>326</v>
      </c>
      <c r="C357" s="18">
        <v>1000108421</v>
      </c>
      <c r="D357" s="18" t="s">
        <v>4</v>
      </c>
      <c r="E357" s="18">
        <v>1</v>
      </c>
      <c r="F357" s="20" t="e">
        <f>#REF!</f>
        <v>#REF!</v>
      </c>
      <c r="G357" s="18" t="e">
        <f>ROUND(VLOOKUP(EOMONTH(ДО,0),ИППМаш!$A:$C,3,1)/VLOOKUP(EOMONTH(F357,0),ИППМаш!$A:$C,3,0),2)</f>
        <v>#REF!</v>
      </c>
      <c r="H357" s="18">
        <v>1.2</v>
      </c>
      <c r="I357" s="16" t="e">
        <f>#REF!*G357*H357</f>
        <v>#REF!</v>
      </c>
      <c r="J357" s="17">
        <v>0.6</v>
      </c>
      <c r="K357" s="17">
        <v>0.48</v>
      </c>
    </row>
    <row r="358" spans="1:11" x14ac:dyDescent="0.25">
      <c r="A358" s="18">
        <v>357</v>
      </c>
      <c r="B358" s="18" t="s">
        <v>327</v>
      </c>
      <c r="C358" s="18">
        <v>1000108422</v>
      </c>
      <c r="D358" s="18" t="s">
        <v>4</v>
      </c>
      <c r="E358" s="18">
        <v>1</v>
      </c>
      <c r="F358" s="20" t="e">
        <f>#REF!</f>
        <v>#REF!</v>
      </c>
      <c r="G358" s="18" t="e">
        <f>ROUND(VLOOKUP(EOMONTH(ДО,0),ИППМаш!$A:$C,3,1)/VLOOKUP(EOMONTH(F358,0),ИППМаш!$A:$C,3,0),2)</f>
        <v>#REF!</v>
      </c>
      <c r="H358" s="18">
        <v>1.2</v>
      </c>
      <c r="I358" s="16" t="e">
        <f>#REF!*G358*H358</f>
        <v>#REF!</v>
      </c>
      <c r="J358" s="17">
        <v>0.6</v>
      </c>
      <c r="K358" s="17">
        <v>0.48</v>
      </c>
    </row>
    <row r="359" spans="1:11" x14ac:dyDescent="0.25">
      <c r="A359" s="18">
        <v>358</v>
      </c>
      <c r="B359" s="18" t="s">
        <v>328</v>
      </c>
      <c r="C359" s="18">
        <v>1000108423</v>
      </c>
      <c r="D359" s="18" t="s">
        <v>4</v>
      </c>
      <c r="E359" s="18">
        <v>1</v>
      </c>
      <c r="F359" s="20" t="e">
        <f>#REF!</f>
        <v>#REF!</v>
      </c>
      <c r="G359" s="18" t="e">
        <f>ROUND(VLOOKUP(EOMONTH(ДО,0),ИППМаш!$A:$C,3,1)/VLOOKUP(EOMONTH(F359,0),ИППМаш!$A:$C,3,0),2)</f>
        <v>#REF!</v>
      </c>
      <c r="H359" s="18">
        <v>1.2</v>
      </c>
      <c r="I359" s="16" t="e">
        <f>#REF!*G359*H359</f>
        <v>#REF!</v>
      </c>
      <c r="J359" s="17">
        <v>0.6</v>
      </c>
      <c r="K359" s="17">
        <v>0.48</v>
      </c>
    </row>
    <row r="360" spans="1:11" x14ac:dyDescent="0.25">
      <c r="A360" s="18">
        <v>359</v>
      </c>
      <c r="B360" s="18" t="s">
        <v>329</v>
      </c>
      <c r="C360" s="18">
        <v>1000108424</v>
      </c>
      <c r="D360" s="18" t="s">
        <v>4</v>
      </c>
      <c r="E360" s="18">
        <v>1</v>
      </c>
      <c r="F360" s="20" t="e">
        <f>#REF!</f>
        <v>#REF!</v>
      </c>
      <c r="G360" s="18" t="e">
        <f>ROUND(VLOOKUP(EOMONTH(ДО,0),ИППМаш!$A:$C,3,1)/VLOOKUP(EOMONTH(F360,0),ИППМаш!$A:$C,3,0),2)</f>
        <v>#REF!</v>
      </c>
      <c r="H360" s="18">
        <v>1.2</v>
      </c>
      <c r="I360" s="16" t="e">
        <f>#REF!*G360*H360</f>
        <v>#REF!</v>
      </c>
      <c r="J360" s="17">
        <v>0.6</v>
      </c>
      <c r="K360" s="17">
        <v>0.48</v>
      </c>
    </row>
    <row r="361" spans="1:11" x14ac:dyDescent="0.25">
      <c r="A361" s="18">
        <v>360</v>
      </c>
      <c r="B361" s="18" t="s">
        <v>330</v>
      </c>
      <c r="C361" s="18">
        <v>1000108425</v>
      </c>
      <c r="D361" s="18" t="s">
        <v>4</v>
      </c>
      <c r="E361" s="18">
        <v>2</v>
      </c>
      <c r="F361" s="20" t="e">
        <f>#REF!</f>
        <v>#REF!</v>
      </c>
      <c r="G361" s="18" t="e">
        <f>ROUND(VLOOKUP(EOMONTH(ДО,0),ИППМаш!$A:$C,3,1)/VLOOKUP(EOMONTH(F361,0),ИППМаш!$A:$C,3,0),2)</f>
        <v>#REF!</v>
      </c>
      <c r="H361" s="18">
        <v>1.2</v>
      </c>
      <c r="I361" s="16" t="e">
        <f>#REF!*G361*H361</f>
        <v>#REF!</v>
      </c>
      <c r="J361" s="17">
        <v>0.6</v>
      </c>
      <c r="K361" s="17">
        <v>0.48</v>
      </c>
    </row>
    <row r="362" spans="1:11" x14ac:dyDescent="0.25">
      <c r="A362" s="18">
        <v>361</v>
      </c>
      <c r="B362" s="18" t="s">
        <v>331</v>
      </c>
      <c r="C362" s="18">
        <v>1000108426</v>
      </c>
      <c r="D362" s="18" t="s">
        <v>4</v>
      </c>
      <c r="E362" s="18">
        <v>1</v>
      </c>
      <c r="F362" s="20" t="e">
        <f>#REF!</f>
        <v>#REF!</v>
      </c>
      <c r="G362" s="18" t="e">
        <f>ROUND(VLOOKUP(EOMONTH(ДО,0),ИППМаш!$A:$C,3,1)/VLOOKUP(EOMONTH(F362,0),ИППМаш!$A:$C,3,0),2)</f>
        <v>#REF!</v>
      </c>
      <c r="H362" s="18">
        <v>1.2</v>
      </c>
      <c r="I362" s="16" t="e">
        <f>#REF!*G362*H362</f>
        <v>#REF!</v>
      </c>
      <c r="J362" s="17">
        <v>0.6</v>
      </c>
      <c r="K362" s="17">
        <v>0.48</v>
      </c>
    </row>
    <row r="363" spans="1:11" x14ac:dyDescent="0.25">
      <c r="A363" s="18">
        <v>362</v>
      </c>
      <c r="B363" s="18" t="s">
        <v>328</v>
      </c>
      <c r="C363" s="18">
        <v>1000108427</v>
      </c>
      <c r="D363" s="18" t="s">
        <v>4</v>
      </c>
      <c r="E363" s="18">
        <v>1</v>
      </c>
      <c r="F363" s="20" t="e">
        <f>#REF!</f>
        <v>#REF!</v>
      </c>
      <c r="G363" s="18" t="e">
        <f>ROUND(VLOOKUP(EOMONTH(ДО,0),ИППМаш!$A:$C,3,1)/VLOOKUP(EOMONTH(F363,0),ИППМаш!$A:$C,3,0),2)</f>
        <v>#REF!</v>
      </c>
      <c r="H363" s="18">
        <v>1.2</v>
      </c>
      <c r="I363" s="16" t="e">
        <f>#REF!*G363*H363</f>
        <v>#REF!</v>
      </c>
      <c r="J363" s="17">
        <v>0.6</v>
      </c>
      <c r="K363" s="17">
        <v>0.48</v>
      </c>
    </row>
    <row r="364" spans="1:11" x14ac:dyDescent="0.25">
      <c r="A364" s="18">
        <v>363</v>
      </c>
      <c r="B364" s="18" t="s">
        <v>332</v>
      </c>
      <c r="C364" s="18">
        <v>1000108428</v>
      </c>
      <c r="D364" s="18" t="s">
        <v>4</v>
      </c>
      <c r="E364" s="18">
        <v>1</v>
      </c>
      <c r="F364" s="20" t="e">
        <f>#REF!</f>
        <v>#REF!</v>
      </c>
      <c r="G364" s="18" t="e">
        <f>ROUND(VLOOKUP(EOMONTH(ДО,0),ИППМаш!$A:$C,3,1)/VLOOKUP(EOMONTH(F364,0),ИППМаш!$A:$C,3,0),2)</f>
        <v>#REF!</v>
      </c>
      <c r="H364" s="18">
        <v>1.2</v>
      </c>
      <c r="I364" s="16" t="e">
        <f>#REF!*G364*H364</f>
        <v>#REF!</v>
      </c>
      <c r="J364" s="17">
        <v>0.6</v>
      </c>
      <c r="K364" s="17">
        <v>0.48</v>
      </c>
    </row>
    <row r="365" spans="1:11" x14ac:dyDescent="0.25">
      <c r="A365" s="18">
        <v>364</v>
      </c>
      <c r="B365" s="18" t="s">
        <v>333</v>
      </c>
      <c r="C365" s="18">
        <v>1000108429</v>
      </c>
      <c r="D365" s="18" t="s">
        <v>4</v>
      </c>
      <c r="E365" s="18">
        <v>1</v>
      </c>
      <c r="F365" s="20" t="e">
        <f>#REF!</f>
        <v>#REF!</v>
      </c>
      <c r="G365" s="18" t="e">
        <f>ROUND(VLOOKUP(EOMONTH(ДО,0),ИППМаш!$A:$C,3,1)/VLOOKUP(EOMONTH(F365,0),ИППМаш!$A:$C,3,0),2)</f>
        <v>#REF!</v>
      </c>
      <c r="H365" s="18">
        <v>1.2</v>
      </c>
      <c r="I365" s="16" t="e">
        <f>#REF!*G365*H365</f>
        <v>#REF!</v>
      </c>
      <c r="J365" s="17">
        <v>0.6</v>
      </c>
      <c r="K365" s="17">
        <v>0.48</v>
      </c>
    </row>
    <row r="366" spans="1:11" x14ac:dyDescent="0.25">
      <c r="A366" s="18">
        <v>365</v>
      </c>
      <c r="B366" s="18" t="s">
        <v>334</v>
      </c>
      <c r="C366" s="18">
        <v>1000108430</v>
      </c>
      <c r="D366" s="18" t="s">
        <v>4</v>
      </c>
      <c r="E366" s="18">
        <v>1</v>
      </c>
      <c r="F366" s="20" t="e">
        <f>#REF!</f>
        <v>#REF!</v>
      </c>
      <c r="G366" s="18" t="e">
        <f>ROUND(VLOOKUP(EOMONTH(ДО,0),ИППМаш!$A:$C,3,1)/VLOOKUP(EOMONTH(F366,0),ИППМаш!$A:$C,3,0),2)</f>
        <v>#REF!</v>
      </c>
      <c r="H366" s="18">
        <v>1.2</v>
      </c>
      <c r="I366" s="16" t="e">
        <f>#REF!*G366*H366</f>
        <v>#REF!</v>
      </c>
      <c r="J366" s="17">
        <v>0.6</v>
      </c>
      <c r="K366" s="17">
        <v>0.48</v>
      </c>
    </row>
    <row r="367" spans="1:11" x14ac:dyDescent="0.25">
      <c r="A367" s="18">
        <v>366</v>
      </c>
      <c r="B367" s="18" t="s">
        <v>335</v>
      </c>
      <c r="C367" s="18">
        <v>1000108431</v>
      </c>
      <c r="D367" s="18" t="s">
        <v>4</v>
      </c>
      <c r="E367" s="18">
        <v>1</v>
      </c>
      <c r="F367" s="20" t="e">
        <f>#REF!</f>
        <v>#REF!</v>
      </c>
      <c r="G367" s="18" t="e">
        <f>ROUND(VLOOKUP(EOMONTH(ДО,0),ИППМаш!$A:$C,3,1)/VLOOKUP(EOMONTH(F367,0),ИППМаш!$A:$C,3,0),2)</f>
        <v>#REF!</v>
      </c>
      <c r="H367" s="18">
        <v>1.2</v>
      </c>
      <c r="I367" s="16" t="e">
        <f>#REF!*G367*H367</f>
        <v>#REF!</v>
      </c>
      <c r="J367" s="17">
        <v>0.6</v>
      </c>
      <c r="K367" s="17">
        <v>0.48</v>
      </c>
    </row>
    <row r="368" spans="1:11" x14ac:dyDescent="0.25">
      <c r="A368" s="18">
        <v>367</v>
      </c>
      <c r="B368" s="18" t="s">
        <v>336</v>
      </c>
      <c r="C368" s="18">
        <v>1000108432</v>
      </c>
      <c r="D368" s="18" t="s">
        <v>4</v>
      </c>
      <c r="E368" s="18">
        <v>1</v>
      </c>
      <c r="F368" s="20" t="e">
        <f>#REF!</f>
        <v>#REF!</v>
      </c>
      <c r="G368" s="18" t="e">
        <f>ROUND(VLOOKUP(EOMONTH(ДО,0),ИППМаш!$A:$C,3,1)/VLOOKUP(EOMONTH(F368,0),ИППМаш!$A:$C,3,0),2)</f>
        <v>#REF!</v>
      </c>
      <c r="H368" s="18">
        <v>1.2</v>
      </c>
      <c r="I368" s="16" t="e">
        <f>#REF!*G368*H368</f>
        <v>#REF!</v>
      </c>
      <c r="J368" s="17">
        <v>0.6</v>
      </c>
      <c r="K368" s="17">
        <v>0.48</v>
      </c>
    </row>
    <row r="369" spans="1:11" x14ac:dyDescent="0.25">
      <c r="A369" s="18">
        <v>368</v>
      </c>
      <c r="B369" s="18" t="s">
        <v>337</v>
      </c>
      <c r="C369" s="18">
        <v>1000108433</v>
      </c>
      <c r="D369" s="18" t="s">
        <v>4</v>
      </c>
      <c r="E369" s="18">
        <v>1</v>
      </c>
      <c r="F369" s="20" t="e">
        <f>#REF!</f>
        <v>#REF!</v>
      </c>
      <c r="G369" s="18" t="e">
        <f>ROUND(VLOOKUP(EOMONTH(ДО,0),ИППМаш!$A:$C,3,1)/VLOOKUP(EOMONTH(F369,0),ИППМаш!$A:$C,3,0),2)</f>
        <v>#REF!</v>
      </c>
      <c r="H369" s="18">
        <v>1.2</v>
      </c>
      <c r="I369" s="16" t="e">
        <f>#REF!*G369*H369</f>
        <v>#REF!</v>
      </c>
      <c r="J369" s="17">
        <v>0.6</v>
      </c>
      <c r="K369" s="17">
        <v>0.48</v>
      </c>
    </row>
    <row r="370" spans="1:11" x14ac:dyDescent="0.25">
      <c r="A370" s="18">
        <v>369</v>
      </c>
      <c r="B370" s="18" t="s">
        <v>338</v>
      </c>
      <c r="C370" s="18">
        <v>1000108434</v>
      </c>
      <c r="D370" s="18" t="s">
        <v>4</v>
      </c>
      <c r="E370" s="18">
        <v>1</v>
      </c>
      <c r="F370" s="20" t="e">
        <f>#REF!</f>
        <v>#REF!</v>
      </c>
      <c r="G370" s="18" t="e">
        <f>ROUND(VLOOKUP(EOMONTH(ДО,0),ИППМаш!$A:$C,3,1)/VLOOKUP(EOMONTH(F370,0),ИППМаш!$A:$C,3,0),2)</f>
        <v>#REF!</v>
      </c>
      <c r="H370" s="18">
        <v>1.2</v>
      </c>
      <c r="I370" s="16" t="e">
        <f>#REF!*G370*H370</f>
        <v>#REF!</v>
      </c>
      <c r="J370" s="17">
        <v>0.6</v>
      </c>
      <c r="K370" s="17">
        <v>0.48</v>
      </c>
    </row>
    <row r="371" spans="1:11" x14ac:dyDescent="0.25">
      <c r="A371" s="18">
        <v>370</v>
      </c>
      <c r="B371" s="18" t="s">
        <v>339</v>
      </c>
      <c r="C371" s="18">
        <v>1000107836</v>
      </c>
      <c r="D371" s="18" t="s">
        <v>4</v>
      </c>
      <c r="E371" s="18">
        <v>1</v>
      </c>
      <c r="F371" s="20" t="e">
        <f>#REF!</f>
        <v>#REF!</v>
      </c>
      <c r="G371" s="18" t="e">
        <f>ROUND(VLOOKUP(EOMONTH(ДО,0),ИППМаш!$A:$C,3,1)/VLOOKUP(EOMONTH(F371,0),ИППМаш!$A:$C,3,0),2)</f>
        <v>#REF!</v>
      </c>
      <c r="H371" s="18">
        <v>1.2</v>
      </c>
      <c r="I371" s="16" t="e">
        <f>#REF!*G371*H371</f>
        <v>#REF!</v>
      </c>
      <c r="J371" s="17">
        <v>0.6</v>
      </c>
      <c r="K371" s="17">
        <v>0.48</v>
      </c>
    </row>
    <row r="372" spans="1:11" x14ac:dyDescent="0.25">
      <c r="A372" s="18">
        <v>371</v>
      </c>
      <c r="B372" s="18" t="s">
        <v>262</v>
      </c>
      <c r="C372" s="18">
        <v>1000108435</v>
      </c>
      <c r="D372" s="18" t="s">
        <v>4</v>
      </c>
      <c r="E372" s="18">
        <v>1</v>
      </c>
      <c r="F372" s="20" t="e">
        <f>#REF!</f>
        <v>#REF!</v>
      </c>
      <c r="G372" s="18" t="e">
        <f>ROUND(VLOOKUP(EOMONTH(ДО,0),ИППМаш!$A:$C,3,1)/VLOOKUP(EOMONTH(F372,0),ИППМаш!$A:$C,3,0),2)</f>
        <v>#REF!</v>
      </c>
      <c r="H372" s="18">
        <v>1.2</v>
      </c>
      <c r="I372" s="16" t="e">
        <f>#REF!*G372*H372</f>
        <v>#REF!</v>
      </c>
      <c r="J372" s="17">
        <v>0.6</v>
      </c>
      <c r="K372" s="17">
        <v>0.48</v>
      </c>
    </row>
    <row r="373" spans="1:11" x14ac:dyDescent="0.25">
      <c r="A373" s="18">
        <v>372</v>
      </c>
      <c r="B373" s="18" t="s">
        <v>340</v>
      </c>
      <c r="C373" s="18">
        <v>1000108436</v>
      </c>
      <c r="D373" s="18" t="s">
        <v>4</v>
      </c>
      <c r="E373" s="18">
        <v>1</v>
      </c>
      <c r="F373" s="20" t="e">
        <f>#REF!</f>
        <v>#REF!</v>
      </c>
      <c r="G373" s="18" t="e">
        <f>ROUND(VLOOKUP(EOMONTH(ДО,0),ИППМаш!$A:$C,3,1)/VLOOKUP(EOMONTH(F373,0),ИППМаш!$A:$C,3,0),2)</f>
        <v>#REF!</v>
      </c>
      <c r="H373" s="18">
        <v>1.2</v>
      </c>
      <c r="I373" s="16" t="e">
        <f>#REF!*G373*H373</f>
        <v>#REF!</v>
      </c>
      <c r="J373" s="17">
        <v>0.6</v>
      </c>
      <c r="K373" s="17">
        <v>0.48</v>
      </c>
    </row>
    <row r="374" spans="1:11" x14ac:dyDescent="0.25">
      <c r="A374" s="18">
        <v>373</v>
      </c>
      <c r="B374" s="18" t="s">
        <v>341</v>
      </c>
      <c r="C374" s="18">
        <v>1000113104</v>
      </c>
      <c r="D374" s="18" t="s">
        <v>4</v>
      </c>
      <c r="E374" s="18">
        <v>2</v>
      </c>
      <c r="F374" s="20" t="e">
        <f>#REF!</f>
        <v>#REF!</v>
      </c>
      <c r="G374" s="18" t="e">
        <f>ROUND(VLOOKUP(EOMONTH(ДО,0),ИППМаш!$A:$C,3,1)/VLOOKUP(EOMONTH(F374,0),ИППМаш!$A:$C,3,0),2)</f>
        <v>#REF!</v>
      </c>
      <c r="H374" s="18">
        <v>1.2</v>
      </c>
      <c r="I374" s="16" t="e">
        <f>#REF!*G374*H374</f>
        <v>#REF!</v>
      </c>
      <c r="J374" s="17">
        <v>0.6</v>
      </c>
      <c r="K374" s="17">
        <v>0.48</v>
      </c>
    </row>
    <row r="375" spans="1:11" x14ac:dyDescent="0.25">
      <c r="A375" s="18">
        <v>374</v>
      </c>
      <c r="B375" s="18" t="s">
        <v>342</v>
      </c>
      <c r="C375" s="18">
        <v>1000108437</v>
      </c>
      <c r="D375" s="18" t="s">
        <v>4</v>
      </c>
      <c r="E375" s="18">
        <v>1</v>
      </c>
      <c r="F375" s="20" t="e">
        <f>#REF!</f>
        <v>#REF!</v>
      </c>
      <c r="G375" s="18" t="e">
        <f>ROUND(VLOOKUP(EOMONTH(ДО,0),ИППМаш!$A:$C,3,1)/VLOOKUP(EOMONTH(F375,0),ИППМаш!$A:$C,3,0),2)</f>
        <v>#REF!</v>
      </c>
      <c r="H375" s="18">
        <v>1.2</v>
      </c>
      <c r="I375" s="16" t="e">
        <f>#REF!*G375*H375</f>
        <v>#REF!</v>
      </c>
      <c r="J375" s="17">
        <v>0.6</v>
      </c>
      <c r="K375" s="17">
        <v>0.48</v>
      </c>
    </row>
    <row r="376" spans="1:11" x14ac:dyDescent="0.25">
      <c r="A376" s="18">
        <v>375</v>
      </c>
      <c r="B376" s="18" t="s">
        <v>343</v>
      </c>
      <c r="C376" s="18">
        <v>1000108438</v>
      </c>
      <c r="D376" s="18" t="s">
        <v>4</v>
      </c>
      <c r="E376" s="18">
        <v>3</v>
      </c>
      <c r="F376" s="20" t="e">
        <f>#REF!</f>
        <v>#REF!</v>
      </c>
      <c r="G376" s="18" t="e">
        <f>ROUND(VLOOKUP(EOMONTH(ДО,0),ИППМаш!$A:$C,3,1)/VLOOKUP(EOMONTH(F376,0),ИППМаш!$A:$C,3,0),2)</f>
        <v>#REF!</v>
      </c>
      <c r="H376" s="18">
        <v>1.2</v>
      </c>
      <c r="I376" s="16" t="e">
        <f>#REF!*G376*H376</f>
        <v>#REF!</v>
      </c>
      <c r="J376" s="17">
        <v>0.6</v>
      </c>
      <c r="K376" s="17">
        <v>0.48</v>
      </c>
    </row>
    <row r="377" spans="1:11" x14ac:dyDescent="0.25">
      <c r="A377" s="18">
        <v>376</v>
      </c>
      <c r="B377" s="18" t="s">
        <v>344</v>
      </c>
      <c r="C377" s="18">
        <v>1000108439</v>
      </c>
      <c r="D377" s="18" t="s">
        <v>4</v>
      </c>
      <c r="E377" s="18">
        <v>1</v>
      </c>
      <c r="F377" s="20" t="e">
        <f>#REF!</f>
        <v>#REF!</v>
      </c>
      <c r="G377" s="18" t="e">
        <f>ROUND(VLOOKUP(EOMONTH(ДО,0),ИППМаш!$A:$C,3,1)/VLOOKUP(EOMONTH(F377,0),ИППМаш!$A:$C,3,0),2)</f>
        <v>#REF!</v>
      </c>
      <c r="H377" s="18">
        <v>1.2</v>
      </c>
      <c r="I377" s="16" t="e">
        <f>#REF!*G377*H377</f>
        <v>#REF!</v>
      </c>
      <c r="J377" s="17">
        <v>0.6</v>
      </c>
      <c r="K377" s="17">
        <v>0.48</v>
      </c>
    </row>
    <row r="378" spans="1:11" x14ac:dyDescent="0.25">
      <c r="A378" s="18">
        <v>377</v>
      </c>
      <c r="B378" s="18" t="s">
        <v>345</v>
      </c>
      <c r="C378" s="18">
        <v>1000108440</v>
      </c>
      <c r="D378" s="18" t="s">
        <v>4</v>
      </c>
      <c r="E378" s="18">
        <v>1</v>
      </c>
      <c r="F378" s="20" t="e">
        <f>#REF!</f>
        <v>#REF!</v>
      </c>
      <c r="G378" s="18" t="e">
        <f>ROUND(VLOOKUP(EOMONTH(ДО,0),ИППМаш!$A:$C,3,1)/VLOOKUP(EOMONTH(F378,0),ИППМаш!$A:$C,3,0),2)</f>
        <v>#REF!</v>
      </c>
      <c r="H378" s="18">
        <v>1.2</v>
      </c>
      <c r="I378" s="16" t="e">
        <f>#REF!*G378*H378</f>
        <v>#REF!</v>
      </c>
      <c r="J378" s="17">
        <v>0.6</v>
      </c>
      <c r="K378" s="17">
        <v>0.48</v>
      </c>
    </row>
    <row r="379" spans="1:11" x14ac:dyDescent="0.25">
      <c r="A379" s="18">
        <v>378</v>
      </c>
      <c r="B379" s="18" t="s">
        <v>346</v>
      </c>
      <c r="C379" s="18">
        <v>1000111881</v>
      </c>
      <c r="D379" s="18" t="s">
        <v>4</v>
      </c>
      <c r="E379" s="18">
        <v>1</v>
      </c>
      <c r="F379" s="20" t="e">
        <f>#REF!</f>
        <v>#REF!</v>
      </c>
      <c r="G379" s="18" t="e">
        <f>ROUND(VLOOKUP(EOMONTH(ДО,0),ИППМаш!$A:$C,3,1)/VLOOKUP(EOMONTH(F379,0),ИППМаш!$A:$C,3,0),2)</f>
        <v>#REF!</v>
      </c>
      <c r="H379" s="18">
        <v>1.2</v>
      </c>
      <c r="I379" s="16" t="e">
        <f>#REF!*G379*H379</f>
        <v>#REF!</v>
      </c>
      <c r="J379" s="17">
        <v>0.6</v>
      </c>
      <c r="K379" s="17">
        <v>0.48</v>
      </c>
    </row>
    <row r="380" spans="1:11" x14ac:dyDescent="0.25">
      <c r="A380" s="18">
        <v>379</v>
      </c>
      <c r="B380" s="18" t="s">
        <v>347</v>
      </c>
      <c r="C380" s="18">
        <v>1000108442</v>
      </c>
      <c r="D380" s="18" t="s">
        <v>4</v>
      </c>
      <c r="E380" s="18">
        <v>3</v>
      </c>
      <c r="F380" s="20" t="e">
        <f>#REF!</f>
        <v>#REF!</v>
      </c>
      <c r="G380" s="18" t="e">
        <f>ROUND(VLOOKUP(EOMONTH(ДО,0),ИППМаш!$A:$C,3,1)/VLOOKUP(EOMONTH(F380,0),ИППМаш!$A:$C,3,0),2)</f>
        <v>#REF!</v>
      </c>
      <c r="H380" s="18">
        <v>1.2</v>
      </c>
      <c r="I380" s="16" t="e">
        <f>#REF!*G380*H380</f>
        <v>#REF!</v>
      </c>
      <c r="J380" s="17">
        <v>0.6</v>
      </c>
      <c r="K380" s="17">
        <v>0.48</v>
      </c>
    </row>
    <row r="381" spans="1:11" x14ac:dyDescent="0.25">
      <c r="A381" s="18">
        <v>380</v>
      </c>
      <c r="B381" s="18" t="s">
        <v>348</v>
      </c>
      <c r="C381" s="18">
        <v>1000108445</v>
      </c>
      <c r="D381" s="18" t="s">
        <v>4</v>
      </c>
      <c r="E381" s="18">
        <v>1</v>
      </c>
      <c r="F381" s="20" t="e">
        <f>#REF!</f>
        <v>#REF!</v>
      </c>
      <c r="G381" s="18" t="e">
        <f>ROUND(VLOOKUP(EOMONTH(ДО,0),ИППМаш!$A:$C,3,1)/VLOOKUP(EOMONTH(F381,0),ИППМаш!$A:$C,3,0),2)</f>
        <v>#REF!</v>
      </c>
      <c r="H381" s="18">
        <v>1.2</v>
      </c>
      <c r="I381" s="16" t="e">
        <f>#REF!*G381*H381</f>
        <v>#REF!</v>
      </c>
      <c r="J381" s="17">
        <v>0.6</v>
      </c>
      <c r="K381" s="17">
        <v>0.48</v>
      </c>
    </row>
    <row r="382" spans="1:11" x14ac:dyDescent="0.25">
      <c r="A382" s="18">
        <v>381</v>
      </c>
      <c r="B382" s="18" t="s">
        <v>349</v>
      </c>
      <c r="C382" s="18">
        <v>1000108446</v>
      </c>
      <c r="D382" s="18" t="s">
        <v>4</v>
      </c>
      <c r="E382" s="18">
        <v>1</v>
      </c>
      <c r="F382" s="20" t="e">
        <f>#REF!</f>
        <v>#REF!</v>
      </c>
      <c r="G382" s="18" t="e">
        <f>ROUND(VLOOKUP(EOMONTH(ДО,0),ИППМаш!$A:$C,3,1)/VLOOKUP(EOMONTH(F382,0),ИППМаш!$A:$C,3,0),2)</f>
        <v>#REF!</v>
      </c>
      <c r="H382" s="18">
        <v>1.2</v>
      </c>
      <c r="I382" s="16" t="e">
        <f>#REF!*G382*H382</f>
        <v>#REF!</v>
      </c>
      <c r="J382" s="17">
        <v>0.6</v>
      </c>
      <c r="K382" s="17">
        <v>0.48</v>
      </c>
    </row>
    <row r="383" spans="1:11" x14ac:dyDescent="0.25">
      <c r="A383" s="18">
        <v>382</v>
      </c>
      <c r="B383" s="18" t="s">
        <v>350</v>
      </c>
      <c r="C383" s="18">
        <v>1000108447</v>
      </c>
      <c r="D383" s="18" t="s">
        <v>4</v>
      </c>
      <c r="E383" s="18">
        <v>1</v>
      </c>
      <c r="F383" s="20" t="e">
        <f>#REF!</f>
        <v>#REF!</v>
      </c>
      <c r="G383" s="18" t="e">
        <f>ROUND(VLOOKUP(EOMONTH(ДО,0),ИППМаш!$A:$C,3,1)/VLOOKUP(EOMONTH(F383,0),ИППМаш!$A:$C,3,0),2)</f>
        <v>#REF!</v>
      </c>
      <c r="H383" s="18">
        <v>1.2</v>
      </c>
      <c r="I383" s="16" t="e">
        <f>#REF!*G383*H383</f>
        <v>#REF!</v>
      </c>
      <c r="J383" s="17">
        <v>0.6</v>
      </c>
      <c r="K383" s="17">
        <v>0.48</v>
      </c>
    </row>
    <row r="384" spans="1:11" x14ac:dyDescent="0.25">
      <c r="A384" s="18">
        <v>383</v>
      </c>
      <c r="B384" s="18" t="s">
        <v>351</v>
      </c>
      <c r="C384" s="18">
        <v>1000108449</v>
      </c>
      <c r="D384" s="18" t="s">
        <v>4</v>
      </c>
      <c r="E384" s="18">
        <v>1</v>
      </c>
      <c r="F384" s="20" t="e">
        <f>#REF!</f>
        <v>#REF!</v>
      </c>
      <c r="G384" s="18" t="e">
        <f>ROUND(VLOOKUP(EOMONTH(ДО,0),ИППМаш!$A:$C,3,1)/VLOOKUP(EOMONTH(F384,0),ИППМаш!$A:$C,3,0),2)</f>
        <v>#REF!</v>
      </c>
      <c r="H384" s="18">
        <v>1.2</v>
      </c>
      <c r="I384" s="16" t="e">
        <f>#REF!*G384*H384</f>
        <v>#REF!</v>
      </c>
      <c r="J384" s="17">
        <v>0.6</v>
      </c>
      <c r="K384" s="17">
        <v>0.48</v>
      </c>
    </row>
    <row r="385" spans="1:11" x14ac:dyDescent="0.25">
      <c r="A385" s="18">
        <v>384</v>
      </c>
      <c r="B385" s="18" t="s">
        <v>352</v>
      </c>
      <c r="C385" s="18">
        <v>1000108450</v>
      </c>
      <c r="D385" s="18" t="s">
        <v>4</v>
      </c>
      <c r="E385" s="18">
        <v>1</v>
      </c>
      <c r="F385" s="20" t="e">
        <f>#REF!</f>
        <v>#REF!</v>
      </c>
      <c r="G385" s="18" t="e">
        <f>ROUND(VLOOKUP(EOMONTH(ДО,0),ИППМаш!$A:$C,3,1)/VLOOKUP(EOMONTH(F385,0),ИППМаш!$A:$C,3,0),2)</f>
        <v>#REF!</v>
      </c>
      <c r="H385" s="18">
        <v>1.2</v>
      </c>
      <c r="I385" s="16" t="e">
        <f>#REF!*G385*H385</f>
        <v>#REF!</v>
      </c>
      <c r="J385" s="17">
        <v>0.6</v>
      </c>
      <c r="K385" s="17">
        <v>0.48</v>
      </c>
    </row>
    <row r="386" spans="1:11" x14ac:dyDescent="0.25">
      <c r="A386" s="18">
        <v>385</v>
      </c>
      <c r="B386" s="18" t="s">
        <v>353</v>
      </c>
      <c r="C386" s="18">
        <v>1000108451</v>
      </c>
      <c r="D386" s="18" t="s">
        <v>4</v>
      </c>
      <c r="E386" s="18">
        <v>13</v>
      </c>
      <c r="F386" s="20" t="e">
        <f>#REF!</f>
        <v>#REF!</v>
      </c>
      <c r="G386" s="18" t="e">
        <f>ROUND(VLOOKUP(EOMONTH(ДО,0),ИППМаш!$A:$C,3,1)/VLOOKUP(EOMONTH(F386,0),ИППМаш!$A:$C,3,0),2)</f>
        <v>#REF!</v>
      </c>
      <c r="H386" s="18">
        <v>1.2</v>
      </c>
      <c r="I386" s="16" t="e">
        <f>#REF!*G386*H386</f>
        <v>#REF!</v>
      </c>
      <c r="J386" s="17">
        <v>0.6</v>
      </c>
      <c r="K386" s="17">
        <v>0.48</v>
      </c>
    </row>
    <row r="387" spans="1:11" x14ac:dyDescent="0.25">
      <c r="A387" s="18">
        <v>386</v>
      </c>
      <c r="B387" s="18" t="s">
        <v>354</v>
      </c>
      <c r="C387" s="18">
        <v>1000108452</v>
      </c>
      <c r="D387" s="18" t="s">
        <v>4</v>
      </c>
      <c r="E387" s="18">
        <v>1</v>
      </c>
      <c r="F387" s="20" t="e">
        <f>#REF!</f>
        <v>#REF!</v>
      </c>
      <c r="G387" s="18" t="e">
        <f>ROUND(VLOOKUP(EOMONTH(ДО,0),ИППМаш!$A:$C,3,1)/VLOOKUP(EOMONTH(F387,0),ИППМаш!$A:$C,3,0),2)</f>
        <v>#REF!</v>
      </c>
      <c r="H387" s="18">
        <v>1.2</v>
      </c>
      <c r="I387" s="16" t="e">
        <f>#REF!*G387*H387</f>
        <v>#REF!</v>
      </c>
      <c r="J387" s="17">
        <v>0.6</v>
      </c>
      <c r="K387" s="17">
        <v>0.48</v>
      </c>
    </row>
    <row r="388" spans="1:11" x14ac:dyDescent="0.25">
      <c r="A388" s="18">
        <v>387</v>
      </c>
      <c r="B388" s="18" t="s">
        <v>355</v>
      </c>
      <c r="C388" s="18">
        <v>1000107969</v>
      </c>
      <c r="D388" s="18" t="s">
        <v>4</v>
      </c>
      <c r="E388" s="18">
        <v>2</v>
      </c>
      <c r="F388" s="20" t="e">
        <f>#REF!</f>
        <v>#REF!</v>
      </c>
      <c r="G388" s="18" t="e">
        <f>ROUND(VLOOKUP(EOMONTH(ДО,0),ИППМаш!$A:$C,3,1)/VLOOKUP(EOMONTH(F388,0),ИППМаш!$A:$C,3,0),2)</f>
        <v>#REF!</v>
      </c>
      <c r="H388" s="18">
        <v>1.2</v>
      </c>
      <c r="I388" s="16" t="e">
        <f>#REF!*G388*H388</f>
        <v>#REF!</v>
      </c>
      <c r="J388" s="17">
        <v>0.6</v>
      </c>
      <c r="K388" s="17">
        <v>0.48</v>
      </c>
    </row>
    <row r="389" spans="1:11" x14ac:dyDescent="0.25">
      <c r="A389" s="18">
        <v>388</v>
      </c>
      <c r="B389" s="18" t="s">
        <v>356</v>
      </c>
      <c r="C389" s="18">
        <v>1000074704</v>
      </c>
      <c r="D389" s="18" t="s">
        <v>4</v>
      </c>
      <c r="E389" s="18">
        <v>2</v>
      </c>
      <c r="F389" s="20" t="e">
        <f>#REF!</f>
        <v>#REF!</v>
      </c>
      <c r="G389" s="18" t="e">
        <f>ROUND(VLOOKUP(EOMONTH(ДО,0),ИППМаш!$A:$C,3,1)/VLOOKUP(EOMONTH(F389,0),ИППМаш!$A:$C,3,0),2)</f>
        <v>#REF!</v>
      </c>
      <c r="H389" s="18">
        <v>1.2</v>
      </c>
      <c r="I389" s="16" t="e">
        <f>#REF!*G389*H389</f>
        <v>#REF!</v>
      </c>
      <c r="J389" s="17">
        <v>0.6</v>
      </c>
      <c r="K389" s="17">
        <v>0.48</v>
      </c>
    </row>
    <row r="390" spans="1:11" x14ac:dyDescent="0.25">
      <c r="A390" s="18">
        <v>389</v>
      </c>
      <c r="B390" s="18" t="s">
        <v>357</v>
      </c>
      <c r="C390" s="18">
        <v>1000107970</v>
      </c>
      <c r="D390" s="18" t="s">
        <v>4</v>
      </c>
      <c r="E390" s="18">
        <v>2</v>
      </c>
      <c r="F390" s="20" t="e">
        <f>#REF!</f>
        <v>#REF!</v>
      </c>
      <c r="G390" s="18" t="e">
        <f>ROUND(VLOOKUP(EOMONTH(ДО,0),ИППМаш!$A:$C,3,1)/VLOOKUP(EOMONTH(F390,0),ИППМаш!$A:$C,3,0),2)</f>
        <v>#REF!</v>
      </c>
      <c r="H390" s="18">
        <v>1.2</v>
      </c>
      <c r="I390" s="16" t="e">
        <f>#REF!*G390*H390</f>
        <v>#REF!</v>
      </c>
      <c r="J390" s="17">
        <v>0.6</v>
      </c>
      <c r="K390" s="17">
        <v>0.48</v>
      </c>
    </row>
    <row r="391" spans="1:11" x14ac:dyDescent="0.25">
      <c r="A391" s="18">
        <v>390</v>
      </c>
      <c r="B391" s="18" t="s">
        <v>358</v>
      </c>
      <c r="C391" s="18">
        <v>1000107971</v>
      </c>
      <c r="D391" s="18" t="s">
        <v>4</v>
      </c>
      <c r="E391" s="18">
        <v>2</v>
      </c>
      <c r="F391" s="20" t="e">
        <f>#REF!</f>
        <v>#REF!</v>
      </c>
      <c r="G391" s="18" t="e">
        <f>ROUND(VLOOKUP(EOMONTH(ДО,0),ИППМаш!$A:$C,3,1)/VLOOKUP(EOMONTH(F391,0),ИППМаш!$A:$C,3,0),2)</f>
        <v>#REF!</v>
      </c>
      <c r="H391" s="18">
        <v>1.2</v>
      </c>
      <c r="I391" s="16" t="e">
        <f>#REF!*G391*H391</f>
        <v>#REF!</v>
      </c>
      <c r="J391" s="17">
        <v>0.6</v>
      </c>
      <c r="K391" s="17">
        <v>0.48</v>
      </c>
    </row>
    <row r="392" spans="1:11" x14ac:dyDescent="0.25">
      <c r="A392" s="18">
        <v>391</v>
      </c>
      <c r="B392" s="18" t="s">
        <v>358</v>
      </c>
      <c r="C392" s="18">
        <v>1000107971</v>
      </c>
      <c r="D392" s="18" t="s">
        <v>4</v>
      </c>
      <c r="E392" s="18">
        <v>1</v>
      </c>
      <c r="F392" s="20" t="e">
        <f>#REF!</f>
        <v>#REF!</v>
      </c>
      <c r="G392" s="18" t="e">
        <f>ROUND(VLOOKUP(EOMONTH(ДО,0),ИППМаш!$A:$C,3,1)/VLOOKUP(EOMONTH(F392,0),ИППМаш!$A:$C,3,0),2)</f>
        <v>#REF!</v>
      </c>
      <c r="H392" s="18">
        <v>1.2</v>
      </c>
      <c r="I392" s="16" t="e">
        <f>#REF!*G392*H392</f>
        <v>#REF!</v>
      </c>
      <c r="J392" s="17">
        <v>0.6</v>
      </c>
      <c r="K392" s="17">
        <v>0.48</v>
      </c>
    </row>
    <row r="393" spans="1:11" x14ac:dyDescent="0.25">
      <c r="A393" s="18">
        <v>392</v>
      </c>
      <c r="B393" s="18" t="s">
        <v>359</v>
      </c>
      <c r="C393" s="18">
        <v>1000107972</v>
      </c>
      <c r="D393" s="18" t="s">
        <v>4</v>
      </c>
      <c r="E393" s="18">
        <v>2</v>
      </c>
      <c r="F393" s="20" t="e">
        <f>#REF!</f>
        <v>#REF!</v>
      </c>
      <c r="G393" s="18" t="e">
        <f>ROUND(VLOOKUP(EOMONTH(ДО,0),ИППМаш!$A:$C,3,1)/VLOOKUP(EOMONTH(F393,0),ИППМаш!$A:$C,3,0),2)</f>
        <v>#REF!</v>
      </c>
      <c r="H393" s="18">
        <v>1.2</v>
      </c>
      <c r="I393" s="16" t="e">
        <f>#REF!*G393*H393</f>
        <v>#REF!</v>
      </c>
      <c r="J393" s="17">
        <v>0.6</v>
      </c>
      <c r="K393" s="17">
        <v>0.48</v>
      </c>
    </row>
    <row r="394" spans="1:11" x14ac:dyDescent="0.25">
      <c r="A394" s="18">
        <v>393</v>
      </c>
      <c r="B394" s="18" t="s">
        <v>360</v>
      </c>
      <c r="C394" s="18">
        <v>1000107972</v>
      </c>
      <c r="D394" s="18" t="s">
        <v>4</v>
      </c>
      <c r="E394" s="18">
        <v>3</v>
      </c>
      <c r="F394" s="20" t="e">
        <f>#REF!</f>
        <v>#REF!</v>
      </c>
      <c r="G394" s="18" t="e">
        <f>ROUND(VLOOKUP(EOMONTH(ДО,0),ИППМаш!$A:$C,3,1)/VLOOKUP(EOMONTH(F394,0),ИППМаш!$A:$C,3,0),2)</f>
        <v>#REF!</v>
      </c>
      <c r="H394" s="18">
        <v>1.2</v>
      </c>
      <c r="I394" s="16" t="e">
        <f>#REF!*G394*H394</f>
        <v>#REF!</v>
      </c>
      <c r="J394" s="17">
        <v>0.6</v>
      </c>
      <c r="K394" s="17">
        <v>0.48</v>
      </c>
    </row>
    <row r="395" spans="1:11" x14ac:dyDescent="0.25">
      <c r="A395" s="18">
        <v>394</v>
      </c>
      <c r="B395" s="18" t="s">
        <v>361</v>
      </c>
      <c r="C395" s="18">
        <v>1000108453</v>
      </c>
      <c r="D395" s="18" t="s">
        <v>4</v>
      </c>
      <c r="E395" s="18">
        <v>2</v>
      </c>
      <c r="F395" s="20" t="e">
        <f>#REF!</f>
        <v>#REF!</v>
      </c>
      <c r="G395" s="18" t="e">
        <f>ROUND(VLOOKUP(EOMONTH(ДО,0),ИППМаш!$A:$C,3,1)/VLOOKUP(EOMONTH(F395,0),ИППМаш!$A:$C,3,0),2)</f>
        <v>#REF!</v>
      </c>
      <c r="H395" s="18">
        <v>1.2</v>
      </c>
      <c r="I395" s="16" t="e">
        <f>#REF!*G395*H395</f>
        <v>#REF!</v>
      </c>
      <c r="J395" s="17">
        <v>0.6</v>
      </c>
      <c r="K395" s="17">
        <v>0.48</v>
      </c>
    </row>
    <row r="396" spans="1:11" x14ac:dyDescent="0.25">
      <c r="A396" s="18">
        <v>395</v>
      </c>
      <c r="B396" s="18" t="s">
        <v>362</v>
      </c>
      <c r="C396" s="18">
        <v>1000108454</v>
      </c>
      <c r="D396" s="18" t="s">
        <v>4</v>
      </c>
      <c r="E396" s="18">
        <v>5</v>
      </c>
      <c r="F396" s="20" t="e">
        <f>#REF!</f>
        <v>#REF!</v>
      </c>
      <c r="G396" s="18" t="e">
        <f>ROUND(VLOOKUP(EOMONTH(ДО,0),ИППМаш!$A:$C,3,1)/VLOOKUP(EOMONTH(F396,0),ИППМаш!$A:$C,3,0),2)</f>
        <v>#REF!</v>
      </c>
      <c r="H396" s="18">
        <v>1.2</v>
      </c>
      <c r="I396" s="16" t="e">
        <f>#REF!*G396*H396</f>
        <v>#REF!</v>
      </c>
      <c r="J396" s="17">
        <v>0.6</v>
      </c>
      <c r="K396" s="17">
        <v>0.48</v>
      </c>
    </row>
    <row r="397" spans="1:11" x14ac:dyDescent="0.25">
      <c r="A397" s="18">
        <v>396</v>
      </c>
      <c r="B397" s="18" t="s">
        <v>363</v>
      </c>
      <c r="C397" s="18">
        <v>1000108455</v>
      </c>
      <c r="D397" s="18" t="s">
        <v>4</v>
      </c>
      <c r="E397" s="18">
        <v>1</v>
      </c>
      <c r="F397" s="20" t="e">
        <f>#REF!</f>
        <v>#REF!</v>
      </c>
      <c r="G397" s="18" t="e">
        <f>ROUND(VLOOKUP(EOMONTH(ДО,0),ИППМаш!$A:$C,3,1)/VLOOKUP(EOMONTH(F397,0),ИППМаш!$A:$C,3,0),2)</f>
        <v>#REF!</v>
      </c>
      <c r="H397" s="18">
        <v>1.2</v>
      </c>
      <c r="I397" s="16" t="e">
        <f>#REF!*G397*H397</f>
        <v>#REF!</v>
      </c>
      <c r="J397" s="17">
        <v>0.6</v>
      </c>
      <c r="K397" s="17">
        <v>0.48</v>
      </c>
    </row>
    <row r="398" spans="1:11" x14ac:dyDescent="0.25">
      <c r="A398" s="18">
        <v>397</v>
      </c>
      <c r="B398" s="18" t="s">
        <v>364</v>
      </c>
      <c r="C398" s="18">
        <v>1000108456</v>
      </c>
      <c r="D398" s="18" t="s">
        <v>4</v>
      </c>
      <c r="E398" s="18">
        <v>23</v>
      </c>
      <c r="F398" s="20" t="e">
        <f>#REF!</f>
        <v>#REF!</v>
      </c>
      <c r="G398" s="18" t="e">
        <f>ROUND(VLOOKUP(EOMONTH(ДО,0),ИППМаш!$A:$C,3,1)/VLOOKUP(EOMONTH(F398,0),ИППМаш!$A:$C,3,0),2)</f>
        <v>#REF!</v>
      </c>
      <c r="H398" s="18">
        <v>1.2</v>
      </c>
      <c r="I398" s="16" t="e">
        <f>#REF!*G398*H398</f>
        <v>#REF!</v>
      </c>
      <c r="J398" s="17">
        <v>0.6</v>
      </c>
      <c r="K398" s="17">
        <v>0.48</v>
      </c>
    </row>
    <row r="399" spans="1:11" x14ac:dyDescent="0.25">
      <c r="A399" s="18">
        <v>398</v>
      </c>
      <c r="B399" s="18" t="s">
        <v>365</v>
      </c>
      <c r="C399" s="18">
        <v>1000108457</v>
      </c>
      <c r="D399" s="18" t="s">
        <v>4</v>
      </c>
      <c r="E399" s="18">
        <v>7</v>
      </c>
      <c r="F399" s="20" t="e">
        <f>#REF!</f>
        <v>#REF!</v>
      </c>
      <c r="G399" s="18" t="e">
        <f>ROUND(VLOOKUP(EOMONTH(ДО,0),ИППМаш!$A:$C,3,1)/VLOOKUP(EOMONTH(F399,0),ИППМаш!$A:$C,3,0),2)</f>
        <v>#REF!</v>
      </c>
      <c r="H399" s="18">
        <v>1.2</v>
      </c>
      <c r="I399" s="16" t="e">
        <f>#REF!*G399*H399</f>
        <v>#REF!</v>
      </c>
      <c r="J399" s="17">
        <v>0.6</v>
      </c>
      <c r="K399" s="17">
        <v>0.48</v>
      </c>
    </row>
    <row r="400" spans="1:11" x14ac:dyDescent="0.25">
      <c r="A400" s="18">
        <v>399</v>
      </c>
      <c r="B400" s="18" t="s">
        <v>366</v>
      </c>
      <c r="C400" s="18">
        <v>1000108458</v>
      </c>
      <c r="D400" s="18" t="s">
        <v>4</v>
      </c>
      <c r="E400" s="18">
        <v>4</v>
      </c>
      <c r="F400" s="20" t="e">
        <f>#REF!</f>
        <v>#REF!</v>
      </c>
      <c r="G400" s="18" t="e">
        <f>ROUND(VLOOKUP(EOMONTH(ДО,0),ИППМаш!$A:$C,3,1)/VLOOKUP(EOMONTH(F400,0),ИППМаш!$A:$C,3,0),2)</f>
        <v>#REF!</v>
      </c>
      <c r="H400" s="18">
        <v>1.2</v>
      </c>
      <c r="I400" s="16" t="e">
        <f>#REF!*G400*H400</f>
        <v>#REF!</v>
      </c>
      <c r="J400" s="17">
        <v>0.6</v>
      </c>
      <c r="K400" s="17">
        <v>0.48</v>
      </c>
    </row>
    <row r="401" spans="1:11" x14ac:dyDescent="0.25">
      <c r="A401" s="18">
        <v>400</v>
      </c>
      <c r="B401" s="18" t="s">
        <v>367</v>
      </c>
      <c r="C401" s="18">
        <v>1000111211</v>
      </c>
      <c r="D401" s="18" t="s">
        <v>4</v>
      </c>
      <c r="E401" s="18">
        <v>3</v>
      </c>
      <c r="F401" s="20" t="e">
        <f>#REF!</f>
        <v>#REF!</v>
      </c>
      <c r="G401" s="18" t="e">
        <f>ROUND(VLOOKUP(EOMONTH(ДО,0),ИППМаш!$A:$C,3,1)/VLOOKUP(EOMONTH(F401,0),ИППМаш!$A:$C,3,0),2)</f>
        <v>#REF!</v>
      </c>
      <c r="H401" s="18">
        <v>1.2</v>
      </c>
      <c r="I401" s="16" t="e">
        <f>#REF!*G401*H401</f>
        <v>#REF!</v>
      </c>
      <c r="J401" s="17">
        <v>0.6</v>
      </c>
      <c r="K401" s="17">
        <v>0.48</v>
      </c>
    </row>
    <row r="402" spans="1:11" x14ac:dyDescent="0.25">
      <c r="A402" s="18">
        <v>401</v>
      </c>
      <c r="B402" s="18" t="s">
        <v>368</v>
      </c>
      <c r="C402" s="18">
        <v>1000107984</v>
      </c>
      <c r="D402" s="18" t="s">
        <v>4</v>
      </c>
      <c r="E402" s="18">
        <v>1</v>
      </c>
      <c r="F402" s="20" t="e">
        <f>#REF!</f>
        <v>#REF!</v>
      </c>
      <c r="G402" s="18" t="e">
        <f>ROUND(VLOOKUP(EOMONTH(ДО,0),ИППМаш!$A:$C,3,1)/VLOOKUP(EOMONTH(F402,0),ИППМаш!$A:$C,3,0),2)</f>
        <v>#REF!</v>
      </c>
      <c r="H402" s="18">
        <v>1.2</v>
      </c>
      <c r="I402" s="16" t="e">
        <f>#REF!*G402*H402</f>
        <v>#REF!</v>
      </c>
      <c r="J402" s="17">
        <v>0.6</v>
      </c>
      <c r="K402" s="17">
        <v>0.48</v>
      </c>
    </row>
    <row r="403" spans="1:11" x14ac:dyDescent="0.25">
      <c r="A403" s="18">
        <v>402</v>
      </c>
      <c r="B403" s="18" t="s">
        <v>368</v>
      </c>
      <c r="C403" s="18">
        <v>1000107984</v>
      </c>
      <c r="D403" s="18" t="s">
        <v>4</v>
      </c>
      <c r="E403" s="18">
        <v>1</v>
      </c>
      <c r="F403" s="20" t="e">
        <f>#REF!</f>
        <v>#REF!</v>
      </c>
      <c r="G403" s="18" t="e">
        <f>ROUND(VLOOKUP(EOMONTH(ДО,0),ИППМаш!$A:$C,3,1)/VLOOKUP(EOMONTH(F403,0),ИППМаш!$A:$C,3,0),2)</f>
        <v>#REF!</v>
      </c>
      <c r="H403" s="18">
        <v>1.2</v>
      </c>
      <c r="I403" s="16" t="e">
        <f>#REF!*G403*H403</f>
        <v>#REF!</v>
      </c>
      <c r="J403" s="17">
        <v>0.6</v>
      </c>
      <c r="K403" s="17">
        <v>0.48</v>
      </c>
    </row>
    <row r="404" spans="1:11" x14ac:dyDescent="0.25">
      <c r="A404" s="18">
        <v>403</v>
      </c>
      <c r="B404" s="18" t="s">
        <v>368</v>
      </c>
      <c r="C404" s="18">
        <v>1000107984</v>
      </c>
      <c r="D404" s="18" t="s">
        <v>4</v>
      </c>
      <c r="E404" s="18">
        <v>1</v>
      </c>
      <c r="F404" s="20" t="e">
        <f>#REF!</f>
        <v>#REF!</v>
      </c>
      <c r="G404" s="18" t="e">
        <f>ROUND(VLOOKUP(EOMONTH(ДО,0),ИППМаш!$A:$C,3,1)/VLOOKUP(EOMONTH(F404,0),ИППМаш!$A:$C,3,0),2)</f>
        <v>#REF!</v>
      </c>
      <c r="H404" s="18">
        <v>1.2</v>
      </c>
      <c r="I404" s="16" t="e">
        <f>#REF!*G404*H404</f>
        <v>#REF!</v>
      </c>
      <c r="J404" s="17">
        <v>0.6</v>
      </c>
      <c r="K404" s="17">
        <v>0.48</v>
      </c>
    </row>
    <row r="405" spans="1:11" x14ac:dyDescent="0.25">
      <c r="A405" s="18">
        <v>404</v>
      </c>
      <c r="B405" s="18" t="s">
        <v>369</v>
      </c>
      <c r="C405" s="18">
        <v>1000107983</v>
      </c>
      <c r="D405" s="18" t="s">
        <v>4</v>
      </c>
      <c r="E405" s="18">
        <v>3</v>
      </c>
      <c r="F405" s="20" t="e">
        <f>#REF!</f>
        <v>#REF!</v>
      </c>
      <c r="G405" s="18" t="e">
        <f>ROUND(VLOOKUP(EOMONTH(ДО,0),ИППМаш!$A:$C,3,1)/VLOOKUP(EOMONTH(F405,0),ИППМаш!$A:$C,3,0),2)</f>
        <v>#REF!</v>
      </c>
      <c r="H405" s="18">
        <v>1.2</v>
      </c>
      <c r="I405" s="16" t="e">
        <f>#REF!*G405*H405</f>
        <v>#REF!</v>
      </c>
      <c r="J405" s="17">
        <v>0.6</v>
      </c>
      <c r="K405" s="17">
        <v>0.48</v>
      </c>
    </row>
    <row r="406" spans="1:11" x14ac:dyDescent="0.25">
      <c r="A406" s="18">
        <v>405</v>
      </c>
      <c r="B406" s="18" t="s">
        <v>370</v>
      </c>
      <c r="C406" s="18">
        <v>1000108459</v>
      </c>
      <c r="D406" s="18" t="s">
        <v>4</v>
      </c>
      <c r="E406" s="18">
        <v>3</v>
      </c>
      <c r="F406" s="20" t="e">
        <f>#REF!</f>
        <v>#REF!</v>
      </c>
      <c r="G406" s="18" t="e">
        <f>ROUND(VLOOKUP(EOMONTH(ДО,0),ИППМаш!$A:$C,3,1)/VLOOKUP(EOMONTH(F406,0),ИППМаш!$A:$C,3,0),2)</f>
        <v>#REF!</v>
      </c>
      <c r="H406" s="18">
        <v>1.2</v>
      </c>
      <c r="I406" s="16" t="e">
        <f>#REF!*G406*H406</f>
        <v>#REF!</v>
      </c>
      <c r="J406" s="17">
        <v>0.6</v>
      </c>
      <c r="K406" s="17">
        <v>0.48</v>
      </c>
    </row>
    <row r="407" spans="1:11" x14ac:dyDescent="0.25">
      <c r="A407" s="18">
        <v>406</v>
      </c>
      <c r="B407" s="18" t="s">
        <v>371</v>
      </c>
      <c r="C407" s="18">
        <v>1000108460</v>
      </c>
      <c r="D407" s="18" t="s">
        <v>4</v>
      </c>
      <c r="E407" s="18">
        <v>3</v>
      </c>
      <c r="F407" s="20" t="e">
        <f>#REF!</f>
        <v>#REF!</v>
      </c>
      <c r="G407" s="18" t="e">
        <f>ROUND(VLOOKUP(EOMONTH(ДО,0),ИППМаш!$A:$C,3,1)/VLOOKUP(EOMONTH(F407,0),ИППМаш!$A:$C,3,0),2)</f>
        <v>#REF!</v>
      </c>
      <c r="H407" s="18">
        <v>1.2</v>
      </c>
      <c r="I407" s="16" t="e">
        <f>#REF!*G407*H407</f>
        <v>#REF!</v>
      </c>
      <c r="J407" s="17">
        <v>0.6</v>
      </c>
      <c r="K407" s="17">
        <v>0.48</v>
      </c>
    </row>
    <row r="408" spans="1:11" x14ac:dyDescent="0.25">
      <c r="A408" s="18">
        <v>407</v>
      </c>
      <c r="B408" s="18" t="s">
        <v>372</v>
      </c>
      <c r="C408" s="18">
        <v>1000107985</v>
      </c>
      <c r="D408" s="18" t="s">
        <v>4</v>
      </c>
      <c r="E408" s="18">
        <v>10</v>
      </c>
      <c r="F408" s="20" t="e">
        <f>#REF!</f>
        <v>#REF!</v>
      </c>
      <c r="G408" s="18" t="e">
        <f>ROUND(VLOOKUP(EOMONTH(ДО,0),ИППМаш!$A:$C,3,1)/VLOOKUP(EOMONTH(F408,0),ИППМаш!$A:$C,3,0),2)</f>
        <v>#REF!</v>
      </c>
      <c r="H408" s="18">
        <v>1.2</v>
      </c>
      <c r="I408" s="16" t="e">
        <f>#REF!*G408*H408</f>
        <v>#REF!</v>
      </c>
      <c r="J408" s="17">
        <v>0.6</v>
      </c>
      <c r="K408" s="17">
        <v>0.48</v>
      </c>
    </row>
    <row r="409" spans="1:11" x14ac:dyDescent="0.25">
      <c r="A409" s="18">
        <v>408</v>
      </c>
      <c r="B409" s="18" t="s">
        <v>373</v>
      </c>
      <c r="C409" s="18">
        <v>1000107986</v>
      </c>
      <c r="D409" s="18" t="s">
        <v>4</v>
      </c>
      <c r="E409" s="18">
        <v>10</v>
      </c>
      <c r="F409" s="20" t="e">
        <f>#REF!</f>
        <v>#REF!</v>
      </c>
      <c r="G409" s="18" t="e">
        <f>ROUND(VLOOKUP(EOMONTH(ДО,0),ИППМаш!$A:$C,3,1)/VLOOKUP(EOMONTH(F409,0),ИППМаш!$A:$C,3,0),2)</f>
        <v>#REF!</v>
      </c>
      <c r="H409" s="18">
        <v>1.2</v>
      </c>
      <c r="I409" s="16" t="e">
        <f>#REF!*G409*H409</f>
        <v>#REF!</v>
      </c>
      <c r="J409" s="17">
        <v>0.6</v>
      </c>
      <c r="K409" s="17">
        <v>0.48</v>
      </c>
    </row>
    <row r="410" spans="1:11" x14ac:dyDescent="0.25">
      <c r="A410" s="18">
        <v>409</v>
      </c>
      <c r="B410" s="18" t="s">
        <v>374</v>
      </c>
      <c r="C410" s="18">
        <v>1000107987</v>
      </c>
      <c r="D410" s="18" t="s">
        <v>4</v>
      </c>
      <c r="E410" s="18">
        <v>12</v>
      </c>
      <c r="F410" s="20" t="e">
        <f>#REF!</f>
        <v>#REF!</v>
      </c>
      <c r="G410" s="18" t="e">
        <f>ROUND(VLOOKUP(EOMONTH(ДО,0),ИППМаш!$A:$C,3,1)/VLOOKUP(EOMONTH(F410,0),ИППМаш!$A:$C,3,0),2)</f>
        <v>#REF!</v>
      </c>
      <c r="H410" s="18">
        <v>1.2</v>
      </c>
      <c r="I410" s="16" t="e">
        <f>#REF!*G410*H410</f>
        <v>#REF!</v>
      </c>
      <c r="J410" s="17">
        <v>0.6</v>
      </c>
      <c r="K410" s="17">
        <v>0.48</v>
      </c>
    </row>
    <row r="411" spans="1:11" x14ac:dyDescent="0.25">
      <c r="A411" s="18">
        <v>410</v>
      </c>
      <c r="B411" s="18" t="s">
        <v>375</v>
      </c>
      <c r="C411" s="18">
        <v>1000107988</v>
      </c>
      <c r="D411" s="18" t="s">
        <v>4</v>
      </c>
      <c r="E411" s="18">
        <v>5</v>
      </c>
      <c r="F411" s="20" t="e">
        <f>#REF!</f>
        <v>#REF!</v>
      </c>
      <c r="G411" s="18" t="e">
        <f>ROUND(VLOOKUP(EOMONTH(ДО,0),ИППМаш!$A:$C,3,1)/VLOOKUP(EOMONTH(F411,0),ИППМаш!$A:$C,3,0),2)</f>
        <v>#REF!</v>
      </c>
      <c r="H411" s="18">
        <v>1.2</v>
      </c>
      <c r="I411" s="16" t="e">
        <f>#REF!*G411*H411</f>
        <v>#REF!</v>
      </c>
      <c r="J411" s="17">
        <v>0.6</v>
      </c>
      <c r="K411" s="17">
        <v>0.48</v>
      </c>
    </row>
    <row r="412" spans="1:11" x14ac:dyDescent="0.25">
      <c r="A412" s="18">
        <v>411</v>
      </c>
      <c r="B412" s="18" t="s">
        <v>376</v>
      </c>
      <c r="C412" s="18">
        <v>1000107988</v>
      </c>
      <c r="D412" s="18" t="s">
        <v>4</v>
      </c>
      <c r="E412" s="18">
        <v>12</v>
      </c>
      <c r="F412" s="20" t="e">
        <f>#REF!</f>
        <v>#REF!</v>
      </c>
      <c r="G412" s="18" t="e">
        <f>ROUND(VLOOKUP(EOMONTH(ДО,0),ИППМаш!$A:$C,3,1)/VLOOKUP(EOMONTH(F412,0),ИППМаш!$A:$C,3,0),2)</f>
        <v>#REF!</v>
      </c>
      <c r="H412" s="18">
        <v>1.2</v>
      </c>
      <c r="I412" s="16" t="e">
        <f>#REF!*G412*H412</f>
        <v>#REF!</v>
      </c>
      <c r="J412" s="17">
        <v>0.6</v>
      </c>
      <c r="K412" s="17">
        <v>0.48</v>
      </c>
    </row>
    <row r="413" spans="1:11" x14ac:dyDescent="0.25">
      <c r="A413" s="18">
        <v>412</v>
      </c>
      <c r="B413" s="18" t="s">
        <v>377</v>
      </c>
      <c r="C413" s="18">
        <v>1000107989</v>
      </c>
      <c r="D413" s="18" t="s">
        <v>4</v>
      </c>
      <c r="E413" s="18">
        <v>14</v>
      </c>
      <c r="F413" s="20" t="e">
        <f>#REF!</f>
        <v>#REF!</v>
      </c>
      <c r="G413" s="18" t="e">
        <f>ROUND(VLOOKUP(EOMONTH(ДО,0),ИППМаш!$A:$C,3,1)/VLOOKUP(EOMONTH(F413,0),ИППМаш!$A:$C,3,0),2)</f>
        <v>#REF!</v>
      </c>
      <c r="H413" s="18">
        <v>1.2</v>
      </c>
      <c r="I413" s="16" t="e">
        <f>#REF!*G413*H413</f>
        <v>#REF!</v>
      </c>
      <c r="J413" s="17">
        <v>0.6</v>
      </c>
      <c r="K413" s="17">
        <v>0.48</v>
      </c>
    </row>
    <row r="414" spans="1:11" x14ac:dyDescent="0.25">
      <c r="A414" s="18">
        <v>413</v>
      </c>
      <c r="B414" s="18" t="s">
        <v>378</v>
      </c>
      <c r="C414" s="18">
        <v>1000076771</v>
      </c>
      <c r="D414" s="18" t="s">
        <v>4</v>
      </c>
      <c r="E414" s="18">
        <v>20</v>
      </c>
      <c r="F414" s="20" t="e">
        <f>#REF!</f>
        <v>#REF!</v>
      </c>
      <c r="G414" s="18" t="e">
        <f>ROUND(VLOOKUP(EOMONTH(ДО,0),ИППМаш!$A:$C,3,1)/VLOOKUP(EOMONTH(F414,0),ИППМаш!$A:$C,3,0),2)</f>
        <v>#REF!</v>
      </c>
      <c r="H414" s="18">
        <v>1.2</v>
      </c>
      <c r="I414" s="16" t="e">
        <f>#REF!*G414*H414</f>
        <v>#REF!</v>
      </c>
      <c r="J414" s="17">
        <v>0.6</v>
      </c>
      <c r="K414" s="17">
        <v>0.48</v>
      </c>
    </row>
    <row r="415" spans="1:11" x14ac:dyDescent="0.25">
      <c r="A415" s="18">
        <v>414</v>
      </c>
      <c r="B415" s="18" t="s">
        <v>379</v>
      </c>
      <c r="C415" s="18">
        <v>1000107990</v>
      </c>
      <c r="D415" s="18" t="s">
        <v>4</v>
      </c>
      <c r="E415" s="18">
        <v>100</v>
      </c>
      <c r="F415" s="20" t="e">
        <f>#REF!</f>
        <v>#REF!</v>
      </c>
      <c r="G415" s="18" t="e">
        <f>ROUND(VLOOKUP(EOMONTH(ДО,0),ИППМаш!$A:$C,3,1)/VLOOKUP(EOMONTH(F415,0),ИППМаш!$A:$C,3,0),2)</f>
        <v>#REF!</v>
      </c>
      <c r="H415" s="18">
        <v>1.2</v>
      </c>
      <c r="I415" s="16" t="e">
        <f>#REF!*G415*H415</f>
        <v>#REF!</v>
      </c>
      <c r="J415" s="17">
        <v>0.6</v>
      </c>
      <c r="K415" s="17">
        <v>0.48</v>
      </c>
    </row>
    <row r="416" spans="1:11" x14ac:dyDescent="0.25">
      <c r="A416" s="18">
        <v>415</v>
      </c>
      <c r="B416" s="18" t="s">
        <v>380</v>
      </c>
      <c r="C416" s="18">
        <v>1000107991</v>
      </c>
      <c r="D416" s="18" t="s">
        <v>4</v>
      </c>
      <c r="E416" s="18">
        <v>97</v>
      </c>
      <c r="F416" s="20" t="e">
        <f>#REF!</f>
        <v>#REF!</v>
      </c>
      <c r="G416" s="18" t="e">
        <f>ROUND(VLOOKUP(EOMONTH(ДО,0),ИППМаш!$A:$C,3,1)/VLOOKUP(EOMONTH(F416,0),ИППМаш!$A:$C,3,0),2)</f>
        <v>#REF!</v>
      </c>
      <c r="H416" s="18">
        <v>1.2</v>
      </c>
      <c r="I416" s="16" t="e">
        <f>#REF!*G416*H416</f>
        <v>#REF!</v>
      </c>
      <c r="J416" s="17">
        <v>0.6</v>
      </c>
      <c r="K416" s="17">
        <v>0.48</v>
      </c>
    </row>
    <row r="417" spans="1:11" x14ac:dyDescent="0.25">
      <c r="A417" s="18">
        <v>416</v>
      </c>
      <c r="B417" s="18" t="s">
        <v>381</v>
      </c>
      <c r="C417" s="18">
        <v>1000059118</v>
      </c>
      <c r="D417" s="18" t="s">
        <v>4</v>
      </c>
      <c r="E417" s="18">
        <v>10</v>
      </c>
      <c r="F417" s="20" t="e">
        <f>#REF!</f>
        <v>#REF!</v>
      </c>
      <c r="G417" s="18" t="e">
        <f>ROUND(VLOOKUP(EOMONTH(ДО,0),ИППМаш!$A:$C,3,1)/VLOOKUP(EOMONTH(F417,0),ИППМаш!$A:$C,3,0),2)</f>
        <v>#REF!</v>
      </c>
      <c r="H417" s="18">
        <v>1.2</v>
      </c>
      <c r="I417" s="16" t="e">
        <f>#REF!*G417*H417</f>
        <v>#REF!</v>
      </c>
      <c r="J417" s="17">
        <v>0.6</v>
      </c>
      <c r="K417" s="17">
        <v>0.48</v>
      </c>
    </row>
    <row r="418" spans="1:11" x14ac:dyDescent="0.25">
      <c r="A418" s="18">
        <v>417</v>
      </c>
      <c r="B418" s="18" t="s">
        <v>382</v>
      </c>
      <c r="C418" s="18">
        <v>1000059118</v>
      </c>
      <c r="D418" s="18" t="s">
        <v>4</v>
      </c>
      <c r="E418" s="18">
        <v>10</v>
      </c>
      <c r="F418" s="20" t="e">
        <f>#REF!</f>
        <v>#REF!</v>
      </c>
      <c r="G418" s="18" t="e">
        <f>ROUND(VLOOKUP(EOMONTH(ДО,0),ИППМаш!$A:$C,3,1)/VLOOKUP(EOMONTH(F418,0),ИППМаш!$A:$C,3,0),2)</f>
        <v>#REF!</v>
      </c>
      <c r="H418" s="18">
        <v>1.2</v>
      </c>
      <c r="I418" s="16" t="e">
        <f>#REF!*G418*H418</f>
        <v>#REF!</v>
      </c>
      <c r="J418" s="17">
        <v>0.6</v>
      </c>
      <c r="K418" s="17">
        <v>0.48</v>
      </c>
    </row>
    <row r="419" spans="1:11" x14ac:dyDescent="0.25">
      <c r="A419" s="18">
        <v>418</v>
      </c>
      <c r="B419" s="18" t="s">
        <v>383</v>
      </c>
      <c r="C419" s="18">
        <v>1000107992</v>
      </c>
      <c r="D419" s="18" t="s">
        <v>4</v>
      </c>
      <c r="E419" s="18">
        <v>1</v>
      </c>
      <c r="F419" s="20" t="e">
        <f>#REF!</f>
        <v>#REF!</v>
      </c>
      <c r="G419" s="18" t="e">
        <f>ROUND(VLOOKUP(EOMONTH(ДО,0),ИППМаш!$A:$C,3,1)/VLOOKUP(EOMONTH(F419,0),ИППМаш!$A:$C,3,0),2)</f>
        <v>#REF!</v>
      </c>
      <c r="H419" s="18">
        <v>1.2</v>
      </c>
      <c r="I419" s="16" t="e">
        <f>#REF!*G419*H419</f>
        <v>#REF!</v>
      </c>
      <c r="J419" s="17">
        <v>0.6</v>
      </c>
      <c r="K419" s="17">
        <v>0.48</v>
      </c>
    </row>
    <row r="420" spans="1:11" x14ac:dyDescent="0.25">
      <c r="A420" s="18">
        <v>419</v>
      </c>
      <c r="B420" s="18" t="s">
        <v>384</v>
      </c>
      <c r="C420" s="18">
        <v>1000107993</v>
      </c>
      <c r="D420" s="18" t="s">
        <v>4</v>
      </c>
      <c r="E420" s="18">
        <v>2</v>
      </c>
      <c r="F420" s="20" t="e">
        <f>#REF!</f>
        <v>#REF!</v>
      </c>
      <c r="G420" s="18" t="e">
        <f>ROUND(VLOOKUP(EOMONTH(ДО,0),ИППМаш!$A:$C,3,1)/VLOOKUP(EOMONTH(F420,0),ИППМаш!$A:$C,3,0),2)</f>
        <v>#REF!</v>
      </c>
      <c r="H420" s="18">
        <v>1.2</v>
      </c>
      <c r="I420" s="16" t="e">
        <f>#REF!*G420*H420</f>
        <v>#REF!</v>
      </c>
      <c r="J420" s="17">
        <v>0.6</v>
      </c>
      <c r="K420" s="17">
        <v>0.48</v>
      </c>
    </row>
    <row r="421" spans="1:11" x14ac:dyDescent="0.25">
      <c r="A421" s="18">
        <v>420</v>
      </c>
      <c r="B421" s="18" t="s">
        <v>385</v>
      </c>
      <c r="C421" s="18">
        <v>1000107994</v>
      </c>
      <c r="D421" s="18" t="s">
        <v>4</v>
      </c>
      <c r="E421" s="18">
        <v>1</v>
      </c>
      <c r="F421" s="20" t="e">
        <f>#REF!</f>
        <v>#REF!</v>
      </c>
      <c r="G421" s="18" t="e">
        <f>ROUND(VLOOKUP(EOMONTH(ДО,0),ИППМаш!$A:$C,3,1)/VLOOKUP(EOMONTH(F421,0),ИППМаш!$A:$C,3,0),2)</f>
        <v>#REF!</v>
      </c>
      <c r="H421" s="18">
        <v>1.2</v>
      </c>
      <c r="I421" s="16" t="e">
        <f>#REF!*G421*H421</f>
        <v>#REF!</v>
      </c>
      <c r="J421" s="17">
        <v>0.6</v>
      </c>
      <c r="K421" s="17">
        <v>0.48</v>
      </c>
    </row>
    <row r="422" spans="1:11" x14ac:dyDescent="0.25">
      <c r="A422" s="18">
        <v>421</v>
      </c>
      <c r="B422" s="18" t="s">
        <v>385</v>
      </c>
      <c r="C422" s="18">
        <v>1000107994</v>
      </c>
      <c r="D422" s="18" t="s">
        <v>4</v>
      </c>
      <c r="E422" s="18">
        <v>2</v>
      </c>
      <c r="F422" s="20" t="e">
        <f>#REF!</f>
        <v>#REF!</v>
      </c>
      <c r="G422" s="18" t="e">
        <f>ROUND(VLOOKUP(EOMONTH(ДО,0),ИППМаш!$A:$C,3,1)/VLOOKUP(EOMONTH(F422,0),ИППМаш!$A:$C,3,0),2)</f>
        <v>#REF!</v>
      </c>
      <c r="H422" s="18">
        <v>1.2</v>
      </c>
      <c r="I422" s="16" t="e">
        <f>#REF!*G422*H422</f>
        <v>#REF!</v>
      </c>
      <c r="J422" s="17">
        <v>0.6</v>
      </c>
      <c r="K422" s="17">
        <v>0.48</v>
      </c>
    </row>
    <row r="423" spans="1:11" x14ac:dyDescent="0.25">
      <c r="A423" s="18">
        <v>422</v>
      </c>
      <c r="B423" s="18" t="s">
        <v>386</v>
      </c>
      <c r="C423" s="18">
        <v>1000111600</v>
      </c>
      <c r="D423" s="18" t="s">
        <v>4</v>
      </c>
      <c r="E423" s="18">
        <v>2</v>
      </c>
      <c r="F423" s="20" t="e">
        <f>#REF!</f>
        <v>#REF!</v>
      </c>
      <c r="G423" s="18" t="e">
        <f>ROUND(VLOOKUP(EOMONTH(ДО,0),ИППМаш!$A:$C,3,1)/VLOOKUP(EOMONTH(F423,0),ИППМаш!$A:$C,3,0),2)</f>
        <v>#REF!</v>
      </c>
      <c r="H423" s="18">
        <v>1.2</v>
      </c>
      <c r="I423" s="16" t="e">
        <f>#REF!*G423*H423</f>
        <v>#REF!</v>
      </c>
      <c r="J423" s="17">
        <v>0.6</v>
      </c>
      <c r="K423" s="17">
        <v>0.48</v>
      </c>
    </row>
    <row r="424" spans="1:11" x14ac:dyDescent="0.25">
      <c r="A424" s="18">
        <v>423</v>
      </c>
      <c r="B424" s="18" t="s">
        <v>387</v>
      </c>
      <c r="C424" s="18">
        <v>1000111750</v>
      </c>
      <c r="D424" s="18" t="s">
        <v>4</v>
      </c>
      <c r="E424" s="18">
        <v>6</v>
      </c>
      <c r="F424" s="20" t="e">
        <f>#REF!</f>
        <v>#REF!</v>
      </c>
      <c r="G424" s="18" t="e">
        <f>ROUND(VLOOKUP(EOMONTH(ДО,0),ИППМаш!$A:$C,3,1)/VLOOKUP(EOMONTH(F424,0),ИППМаш!$A:$C,3,0),2)</f>
        <v>#REF!</v>
      </c>
      <c r="H424" s="18">
        <v>1.2</v>
      </c>
      <c r="I424" s="16" t="e">
        <f>#REF!*G424*H424</f>
        <v>#REF!</v>
      </c>
      <c r="J424" s="17">
        <v>0.6</v>
      </c>
      <c r="K424" s="17">
        <v>0.48</v>
      </c>
    </row>
    <row r="425" spans="1:11" x14ac:dyDescent="0.25">
      <c r="A425" s="18">
        <v>424</v>
      </c>
      <c r="B425" s="18" t="s">
        <v>388</v>
      </c>
      <c r="C425" s="18">
        <v>1000112021</v>
      </c>
      <c r="D425" s="18" t="s">
        <v>4</v>
      </c>
      <c r="E425" s="18">
        <v>6</v>
      </c>
      <c r="F425" s="20" t="e">
        <f>#REF!</f>
        <v>#REF!</v>
      </c>
      <c r="G425" s="18" t="e">
        <f>ROUND(VLOOKUP(EOMONTH(ДО,0),ИППМаш!$A:$C,3,1)/VLOOKUP(EOMONTH(F425,0),ИППМаш!$A:$C,3,0),2)</f>
        <v>#REF!</v>
      </c>
      <c r="H425" s="18">
        <v>1.2</v>
      </c>
      <c r="I425" s="16" t="e">
        <f>#REF!*G425*H425</f>
        <v>#REF!</v>
      </c>
      <c r="J425" s="17">
        <v>0.6</v>
      </c>
      <c r="K425" s="17">
        <v>0.48</v>
      </c>
    </row>
    <row r="426" spans="1:11" x14ac:dyDescent="0.25">
      <c r="A426" s="18">
        <v>425</v>
      </c>
      <c r="B426" s="18" t="s">
        <v>389</v>
      </c>
      <c r="C426" s="18">
        <v>1000111741</v>
      </c>
      <c r="D426" s="18" t="s">
        <v>4</v>
      </c>
      <c r="E426" s="18">
        <v>6</v>
      </c>
      <c r="F426" s="20" t="e">
        <f>#REF!</f>
        <v>#REF!</v>
      </c>
      <c r="G426" s="18" t="e">
        <f>ROUND(VLOOKUP(EOMONTH(ДО,0),ИППМаш!$A:$C,3,1)/VLOOKUP(EOMONTH(F426,0),ИППМаш!$A:$C,3,0),2)</f>
        <v>#REF!</v>
      </c>
      <c r="H426" s="18">
        <v>1.2</v>
      </c>
      <c r="I426" s="16" t="e">
        <f>#REF!*G426*H426</f>
        <v>#REF!</v>
      </c>
      <c r="J426" s="17">
        <v>0.6</v>
      </c>
      <c r="K426" s="17">
        <v>0.48</v>
      </c>
    </row>
    <row r="427" spans="1:11" x14ac:dyDescent="0.25">
      <c r="A427" s="18">
        <v>426</v>
      </c>
      <c r="B427" s="18" t="s">
        <v>390</v>
      </c>
      <c r="C427" s="18">
        <v>1000111739</v>
      </c>
      <c r="D427" s="18" t="s">
        <v>4</v>
      </c>
      <c r="E427" s="18">
        <v>6</v>
      </c>
      <c r="F427" s="20" t="e">
        <f>#REF!</f>
        <v>#REF!</v>
      </c>
      <c r="G427" s="18" t="e">
        <f>ROUND(VLOOKUP(EOMONTH(ДО,0),ИППМаш!$A:$C,3,1)/VLOOKUP(EOMONTH(F427,0),ИППМаш!$A:$C,3,0),2)</f>
        <v>#REF!</v>
      </c>
      <c r="H427" s="18">
        <v>1.2</v>
      </c>
      <c r="I427" s="16" t="e">
        <f>#REF!*G427*H427</f>
        <v>#REF!</v>
      </c>
      <c r="J427" s="17">
        <v>0.6</v>
      </c>
      <c r="K427" s="17">
        <v>0.48</v>
      </c>
    </row>
    <row r="428" spans="1:11" x14ac:dyDescent="0.25">
      <c r="A428" s="18">
        <v>427</v>
      </c>
      <c r="B428" s="18" t="s">
        <v>391</v>
      </c>
      <c r="C428" s="18">
        <v>1000111745</v>
      </c>
      <c r="D428" s="18" t="s">
        <v>4</v>
      </c>
      <c r="E428" s="18">
        <v>6</v>
      </c>
      <c r="F428" s="20" t="e">
        <f>#REF!</f>
        <v>#REF!</v>
      </c>
      <c r="G428" s="18" t="e">
        <f>ROUND(VLOOKUP(EOMONTH(ДО,0),ИППМаш!$A:$C,3,1)/VLOOKUP(EOMONTH(F428,0),ИППМаш!$A:$C,3,0),2)</f>
        <v>#REF!</v>
      </c>
      <c r="H428" s="18">
        <v>1.2</v>
      </c>
      <c r="I428" s="16" t="e">
        <f>#REF!*G428*H428</f>
        <v>#REF!</v>
      </c>
      <c r="J428" s="17">
        <v>0.6</v>
      </c>
      <c r="K428" s="17">
        <v>0.48</v>
      </c>
    </row>
    <row r="429" spans="1:11" x14ac:dyDescent="0.25">
      <c r="A429" s="18">
        <v>428</v>
      </c>
      <c r="B429" s="18" t="s">
        <v>392</v>
      </c>
      <c r="C429" s="18">
        <v>1000111747</v>
      </c>
      <c r="D429" s="18" t="s">
        <v>4</v>
      </c>
      <c r="E429" s="18">
        <v>6</v>
      </c>
      <c r="F429" s="20" t="e">
        <f>#REF!</f>
        <v>#REF!</v>
      </c>
      <c r="G429" s="18" t="e">
        <f>ROUND(VLOOKUP(EOMONTH(ДО,0),ИППМаш!$A:$C,3,1)/VLOOKUP(EOMONTH(F429,0),ИППМаш!$A:$C,3,0),2)</f>
        <v>#REF!</v>
      </c>
      <c r="H429" s="18">
        <v>1.2</v>
      </c>
      <c r="I429" s="16" t="e">
        <f>#REF!*G429*H429</f>
        <v>#REF!</v>
      </c>
      <c r="J429" s="17">
        <v>0.6</v>
      </c>
      <c r="K429" s="17">
        <v>0.48</v>
      </c>
    </row>
    <row r="430" spans="1:11" x14ac:dyDescent="0.25">
      <c r="A430" s="18">
        <v>429</v>
      </c>
      <c r="B430" s="18" t="s">
        <v>393</v>
      </c>
      <c r="C430" s="18">
        <v>1000107998</v>
      </c>
      <c r="D430" s="18" t="s">
        <v>177</v>
      </c>
      <c r="E430" s="18">
        <v>177</v>
      </c>
      <c r="F430" s="20" t="e">
        <f>#REF!</f>
        <v>#REF!</v>
      </c>
      <c r="G430" s="18" t="e">
        <f>ROUND(VLOOKUP(EOMONTH(ДО,0),ИППМаш!$A:$C,3,1)/VLOOKUP(EOMONTH(F430,0),ИППМаш!$A:$C,3,0),2)</f>
        <v>#REF!</v>
      </c>
      <c r="H430" s="18">
        <v>1.2</v>
      </c>
      <c r="I430" s="16" t="e">
        <f>#REF!*G430*H430</f>
        <v>#REF!</v>
      </c>
      <c r="J430" s="17">
        <v>0.6</v>
      </c>
      <c r="K430" s="17">
        <v>0.48</v>
      </c>
    </row>
    <row r="431" spans="1:11" x14ac:dyDescent="0.25">
      <c r="A431" s="18">
        <v>430</v>
      </c>
      <c r="B431" s="18" t="s">
        <v>394</v>
      </c>
      <c r="C431" s="18">
        <v>1000108001</v>
      </c>
      <c r="D431" s="18" t="s">
        <v>4</v>
      </c>
      <c r="E431" s="18">
        <v>3</v>
      </c>
      <c r="F431" s="20" t="e">
        <f>#REF!</f>
        <v>#REF!</v>
      </c>
      <c r="G431" s="18" t="e">
        <f>ROUND(VLOOKUP(EOMONTH(ДО,0),ИППМаш!$A:$C,3,1)/VLOOKUP(EOMONTH(F431,0),ИППМаш!$A:$C,3,0),2)</f>
        <v>#REF!</v>
      </c>
      <c r="H431" s="18">
        <v>1.2</v>
      </c>
      <c r="I431" s="16" t="e">
        <f>#REF!*G431*H431</f>
        <v>#REF!</v>
      </c>
      <c r="J431" s="17">
        <v>0.6</v>
      </c>
      <c r="K431" s="17">
        <v>0.48</v>
      </c>
    </row>
    <row r="432" spans="1:11" x14ac:dyDescent="0.25">
      <c r="A432" s="18">
        <v>431</v>
      </c>
      <c r="B432" s="18" t="s">
        <v>395</v>
      </c>
      <c r="C432" s="18">
        <v>1000108461</v>
      </c>
      <c r="D432" s="18" t="s">
        <v>4</v>
      </c>
      <c r="E432" s="18">
        <v>15</v>
      </c>
      <c r="F432" s="20" t="e">
        <f>#REF!</f>
        <v>#REF!</v>
      </c>
      <c r="G432" s="18" t="e">
        <f>ROUND(VLOOKUP(EOMONTH(ДО,0),ИППМаш!$A:$C,3,1)/VLOOKUP(EOMONTH(F432,0),ИППМаш!$A:$C,3,0),2)</f>
        <v>#REF!</v>
      </c>
      <c r="H432" s="18">
        <v>1.2</v>
      </c>
      <c r="I432" s="16" t="e">
        <f>#REF!*G432*H432</f>
        <v>#REF!</v>
      </c>
      <c r="J432" s="17">
        <v>0.6</v>
      </c>
      <c r="K432" s="17">
        <v>0.48</v>
      </c>
    </row>
    <row r="433" spans="1:11" x14ac:dyDescent="0.25">
      <c r="A433" s="18">
        <v>432</v>
      </c>
      <c r="B433" s="18" t="s">
        <v>396</v>
      </c>
      <c r="C433" s="18">
        <v>1000111436</v>
      </c>
      <c r="D433" s="18" t="s">
        <v>4</v>
      </c>
      <c r="E433" s="18">
        <v>1</v>
      </c>
      <c r="F433" s="20" t="e">
        <f>#REF!</f>
        <v>#REF!</v>
      </c>
      <c r="G433" s="18" t="e">
        <f>ROUND(VLOOKUP(EOMONTH(ДО,0),ИППМаш!$A:$C,3,1)/VLOOKUP(EOMONTH(F433,0),ИППМаш!$A:$C,3,0),2)</f>
        <v>#REF!</v>
      </c>
      <c r="H433" s="18">
        <v>1.2</v>
      </c>
      <c r="I433" s="16" t="e">
        <f>#REF!*G433*H433</f>
        <v>#REF!</v>
      </c>
      <c r="J433" s="17">
        <v>0.6</v>
      </c>
      <c r="K433" s="17">
        <v>0.48</v>
      </c>
    </row>
    <row r="434" spans="1:11" x14ac:dyDescent="0.25">
      <c r="A434" s="18">
        <v>433</v>
      </c>
      <c r="B434" s="18" t="s">
        <v>397</v>
      </c>
      <c r="C434" s="18">
        <v>1000111748</v>
      </c>
      <c r="D434" s="18" t="s">
        <v>4</v>
      </c>
      <c r="E434" s="18">
        <v>10</v>
      </c>
      <c r="F434" s="20" t="e">
        <f>#REF!</f>
        <v>#REF!</v>
      </c>
      <c r="G434" s="18" t="e">
        <f>ROUND(VLOOKUP(EOMONTH(ДО,0),ИППМаш!$A:$C,3,1)/VLOOKUP(EOMONTH(F434,0),ИППМаш!$A:$C,3,0),2)</f>
        <v>#REF!</v>
      </c>
      <c r="H434" s="18">
        <v>1.2</v>
      </c>
      <c r="I434" s="16" t="e">
        <f>#REF!*G434*H434</f>
        <v>#REF!</v>
      </c>
      <c r="J434" s="17">
        <v>0.6</v>
      </c>
      <c r="K434" s="17">
        <v>0.48</v>
      </c>
    </row>
    <row r="435" spans="1:11" x14ac:dyDescent="0.25">
      <c r="A435" s="18">
        <v>434</v>
      </c>
      <c r="B435" s="18" t="s">
        <v>398</v>
      </c>
      <c r="C435" s="18">
        <v>1000112019</v>
      </c>
      <c r="D435" s="18" t="s">
        <v>4</v>
      </c>
      <c r="E435" s="18">
        <v>5</v>
      </c>
      <c r="F435" s="20" t="e">
        <f>#REF!</f>
        <v>#REF!</v>
      </c>
      <c r="G435" s="18" t="e">
        <f>ROUND(VLOOKUP(EOMONTH(ДО,0),ИППМаш!$A:$C,3,1)/VLOOKUP(EOMONTH(F435,0),ИППМаш!$A:$C,3,0),2)</f>
        <v>#REF!</v>
      </c>
      <c r="H435" s="18">
        <v>1.2</v>
      </c>
      <c r="I435" s="16" t="e">
        <f>#REF!*G435*H435</f>
        <v>#REF!</v>
      </c>
      <c r="J435" s="17">
        <v>0.6</v>
      </c>
      <c r="K435" s="17">
        <v>0.48</v>
      </c>
    </row>
    <row r="436" spans="1:11" x14ac:dyDescent="0.25">
      <c r="A436" s="18">
        <v>435</v>
      </c>
      <c r="B436" s="18" t="s">
        <v>399</v>
      </c>
      <c r="C436" s="18">
        <v>1000112018</v>
      </c>
      <c r="D436" s="18" t="s">
        <v>4</v>
      </c>
      <c r="E436" s="18">
        <v>3</v>
      </c>
      <c r="F436" s="20" t="e">
        <f>#REF!</f>
        <v>#REF!</v>
      </c>
      <c r="G436" s="18" t="e">
        <f>ROUND(VLOOKUP(EOMONTH(ДО,0),ИППМаш!$A:$C,3,1)/VLOOKUP(EOMONTH(F436,0),ИППМаш!$A:$C,3,0),2)</f>
        <v>#REF!</v>
      </c>
      <c r="H436" s="18">
        <v>1.2</v>
      </c>
      <c r="I436" s="16" t="e">
        <f>#REF!*G436*H436</f>
        <v>#REF!</v>
      </c>
      <c r="J436" s="17">
        <v>0.6</v>
      </c>
      <c r="K436" s="17">
        <v>0.48</v>
      </c>
    </row>
    <row r="437" spans="1:11" x14ac:dyDescent="0.25">
      <c r="A437" s="18">
        <v>436</v>
      </c>
      <c r="B437" s="18" t="s">
        <v>400</v>
      </c>
      <c r="C437" s="18">
        <v>1000111740</v>
      </c>
      <c r="D437" s="18" t="s">
        <v>4</v>
      </c>
      <c r="E437" s="18">
        <v>5</v>
      </c>
      <c r="F437" s="20" t="e">
        <f>#REF!</f>
        <v>#REF!</v>
      </c>
      <c r="G437" s="18" t="e">
        <f>ROUND(VLOOKUP(EOMONTH(ДО,0),ИППМаш!$A:$C,3,1)/VLOOKUP(EOMONTH(F437,0),ИППМаш!$A:$C,3,0),2)</f>
        <v>#REF!</v>
      </c>
      <c r="H437" s="18">
        <v>1.2</v>
      </c>
      <c r="I437" s="16" t="e">
        <f>#REF!*G437*H437</f>
        <v>#REF!</v>
      </c>
      <c r="J437" s="17">
        <v>0.6</v>
      </c>
      <c r="K437" s="17">
        <v>0.48</v>
      </c>
    </row>
    <row r="438" spans="1:11" x14ac:dyDescent="0.25">
      <c r="A438" s="18">
        <v>437</v>
      </c>
      <c r="B438" s="18" t="s">
        <v>401</v>
      </c>
      <c r="C438" s="18">
        <v>1000108019</v>
      </c>
      <c r="D438" s="18" t="s">
        <v>4</v>
      </c>
      <c r="E438" s="18">
        <v>2</v>
      </c>
      <c r="F438" s="20" t="e">
        <f>#REF!</f>
        <v>#REF!</v>
      </c>
      <c r="G438" s="18" t="e">
        <f>ROUND(VLOOKUP(EOMONTH(ДО,0),ИППМаш!$A:$C,3,1)/VLOOKUP(EOMONTH(F438,0),ИППМаш!$A:$C,3,0),2)</f>
        <v>#REF!</v>
      </c>
      <c r="H438" s="18">
        <v>1.2</v>
      </c>
      <c r="I438" s="16" t="e">
        <f>#REF!*G438*H438</f>
        <v>#REF!</v>
      </c>
      <c r="J438" s="17">
        <v>0.6</v>
      </c>
      <c r="K438" s="17">
        <v>0.48</v>
      </c>
    </row>
    <row r="439" spans="1:11" x14ac:dyDescent="0.25">
      <c r="A439" s="18">
        <v>438</v>
      </c>
      <c r="B439" s="18" t="s">
        <v>402</v>
      </c>
      <c r="C439" s="18">
        <v>1000108021</v>
      </c>
      <c r="D439" s="18" t="s">
        <v>4</v>
      </c>
      <c r="E439" s="18">
        <v>2</v>
      </c>
      <c r="F439" s="20" t="e">
        <f>#REF!</f>
        <v>#REF!</v>
      </c>
      <c r="G439" s="18" t="e">
        <f>ROUND(VLOOKUP(EOMONTH(ДО,0),ИППМаш!$A:$C,3,1)/VLOOKUP(EOMONTH(F439,0),ИППМаш!$A:$C,3,0),2)</f>
        <v>#REF!</v>
      </c>
      <c r="H439" s="18">
        <v>1.2</v>
      </c>
      <c r="I439" s="16" t="e">
        <f>#REF!*G439*H439</f>
        <v>#REF!</v>
      </c>
      <c r="J439" s="17">
        <v>0.6</v>
      </c>
      <c r="K439" s="17">
        <v>0.48</v>
      </c>
    </row>
    <row r="440" spans="1:11" x14ac:dyDescent="0.25">
      <c r="A440" s="18">
        <v>439</v>
      </c>
      <c r="B440" s="18" t="s">
        <v>403</v>
      </c>
      <c r="C440" s="18">
        <v>1000108023</v>
      </c>
      <c r="D440" s="18" t="s">
        <v>4</v>
      </c>
      <c r="E440" s="18">
        <v>4</v>
      </c>
      <c r="F440" s="20" t="e">
        <f>#REF!</f>
        <v>#REF!</v>
      </c>
      <c r="G440" s="18" t="e">
        <f>ROUND(VLOOKUP(EOMONTH(ДО,0),ИППМаш!$A:$C,3,1)/VLOOKUP(EOMONTH(F440,0),ИППМаш!$A:$C,3,0),2)</f>
        <v>#REF!</v>
      </c>
      <c r="H440" s="18">
        <v>1.2</v>
      </c>
      <c r="I440" s="16" t="e">
        <f>#REF!*G440*H440</f>
        <v>#REF!</v>
      </c>
      <c r="J440" s="17">
        <v>0.6</v>
      </c>
      <c r="K440" s="17">
        <v>0.48</v>
      </c>
    </row>
    <row r="441" spans="1:11" x14ac:dyDescent="0.25">
      <c r="A441" s="18">
        <v>440</v>
      </c>
      <c r="B441" s="18" t="s">
        <v>404</v>
      </c>
      <c r="C441" s="18">
        <v>1000108022</v>
      </c>
      <c r="D441" s="18" t="s">
        <v>4</v>
      </c>
      <c r="E441" s="18">
        <v>2</v>
      </c>
      <c r="F441" s="20" t="e">
        <f>#REF!</f>
        <v>#REF!</v>
      </c>
      <c r="G441" s="18" t="e">
        <f>ROUND(VLOOKUP(EOMONTH(ДО,0),ИППМаш!$A:$C,3,1)/VLOOKUP(EOMONTH(F441,0),ИППМаш!$A:$C,3,0),2)</f>
        <v>#REF!</v>
      </c>
      <c r="H441" s="18">
        <v>1.2</v>
      </c>
      <c r="I441" s="16" t="e">
        <f>#REF!*G441*H441</f>
        <v>#REF!</v>
      </c>
      <c r="J441" s="17">
        <v>0.6</v>
      </c>
      <c r="K441" s="17">
        <v>0.48</v>
      </c>
    </row>
    <row r="442" spans="1:11" x14ac:dyDescent="0.25">
      <c r="A442" s="18">
        <v>441</v>
      </c>
      <c r="B442" s="18" t="s">
        <v>405</v>
      </c>
      <c r="C442" s="18">
        <v>1000108018</v>
      </c>
      <c r="D442" s="18" t="s">
        <v>4</v>
      </c>
      <c r="E442" s="18">
        <v>4</v>
      </c>
      <c r="F442" s="20" t="e">
        <f>#REF!</f>
        <v>#REF!</v>
      </c>
      <c r="G442" s="18" t="e">
        <f>ROUND(VLOOKUP(EOMONTH(ДО,0),ИППМаш!$A:$C,3,1)/VLOOKUP(EOMONTH(F442,0),ИППМаш!$A:$C,3,0),2)</f>
        <v>#REF!</v>
      </c>
      <c r="H442" s="18">
        <v>1.2</v>
      </c>
      <c r="I442" s="16" t="e">
        <f>#REF!*G442*H442</f>
        <v>#REF!</v>
      </c>
      <c r="J442" s="17">
        <v>0.6</v>
      </c>
      <c r="K442" s="17">
        <v>0.48</v>
      </c>
    </row>
    <row r="443" spans="1:11" x14ac:dyDescent="0.25">
      <c r="A443" s="18">
        <v>442</v>
      </c>
      <c r="B443" s="18" t="s">
        <v>406</v>
      </c>
      <c r="C443" s="18">
        <v>1000111616</v>
      </c>
      <c r="D443" s="18" t="s">
        <v>4</v>
      </c>
      <c r="E443" s="18">
        <v>1</v>
      </c>
      <c r="F443" s="20" t="e">
        <f>#REF!</f>
        <v>#REF!</v>
      </c>
      <c r="G443" s="18" t="e">
        <f>ROUND(VLOOKUP(EOMONTH(ДО,0),ИППМаш!$A:$C,3,1)/VLOOKUP(EOMONTH(F443,0),ИППМаш!$A:$C,3,0),2)</f>
        <v>#REF!</v>
      </c>
      <c r="H443" s="18">
        <v>1.2</v>
      </c>
      <c r="I443" s="16" t="e">
        <f>#REF!*G443*H443</f>
        <v>#REF!</v>
      </c>
      <c r="J443" s="17">
        <v>0.6</v>
      </c>
      <c r="K443" s="17">
        <v>0.48</v>
      </c>
    </row>
    <row r="444" spans="1:11" x14ac:dyDescent="0.25">
      <c r="A444" s="18">
        <v>443</v>
      </c>
      <c r="B444" s="18" t="s">
        <v>407</v>
      </c>
      <c r="C444" s="18">
        <v>1000108020</v>
      </c>
      <c r="D444" s="18" t="s">
        <v>4</v>
      </c>
      <c r="E444" s="18">
        <v>2</v>
      </c>
      <c r="F444" s="20" t="e">
        <f>#REF!</f>
        <v>#REF!</v>
      </c>
      <c r="G444" s="18" t="e">
        <f>ROUND(VLOOKUP(EOMONTH(ДО,0),ИППМаш!$A:$C,3,1)/VLOOKUP(EOMONTH(F444,0),ИППМаш!$A:$C,3,0),2)</f>
        <v>#REF!</v>
      </c>
      <c r="H444" s="18">
        <v>1.2</v>
      </c>
      <c r="I444" s="16" t="e">
        <f>#REF!*G444*H444</f>
        <v>#REF!</v>
      </c>
      <c r="J444" s="17">
        <v>0.6</v>
      </c>
      <c r="K444" s="17">
        <v>0.48</v>
      </c>
    </row>
    <row r="445" spans="1:11" x14ac:dyDescent="0.25">
      <c r="A445" s="18">
        <v>444</v>
      </c>
      <c r="B445" s="18" t="s">
        <v>408</v>
      </c>
      <c r="C445" s="18">
        <v>1000108462</v>
      </c>
      <c r="D445" s="18" t="s">
        <v>4</v>
      </c>
      <c r="E445" s="18">
        <v>2</v>
      </c>
      <c r="F445" s="20" t="e">
        <f>#REF!</f>
        <v>#REF!</v>
      </c>
      <c r="G445" s="18" t="e">
        <f>ROUND(VLOOKUP(EOMONTH(ДО,0),ИППМаш!$A:$C,3,1)/VLOOKUP(EOMONTH(F445,0),ИППМаш!$A:$C,3,0),2)</f>
        <v>#REF!</v>
      </c>
      <c r="H445" s="18">
        <v>1.2</v>
      </c>
      <c r="I445" s="16" t="e">
        <f>#REF!*G445*H445</f>
        <v>#REF!</v>
      </c>
      <c r="J445" s="17">
        <v>0.6</v>
      </c>
      <c r="K445" s="17">
        <v>0.48</v>
      </c>
    </row>
    <row r="446" spans="1:11" x14ac:dyDescent="0.25">
      <c r="A446" s="18">
        <v>445</v>
      </c>
      <c r="B446" s="18" t="s">
        <v>409</v>
      </c>
      <c r="C446" s="18">
        <v>1000108464</v>
      </c>
      <c r="D446" s="18" t="s">
        <v>4</v>
      </c>
      <c r="E446" s="18">
        <v>1</v>
      </c>
      <c r="F446" s="20" t="e">
        <f>#REF!</f>
        <v>#REF!</v>
      </c>
      <c r="G446" s="18" t="e">
        <f>ROUND(VLOOKUP(EOMONTH(ДО,0),ИППМаш!$A:$C,3,1)/VLOOKUP(EOMONTH(F446,0),ИППМаш!$A:$C,3,0),2)</f>
        <v>#REF!</v>
      </c>
      <c r="H446" s="18">
        <v>1.2</v>
      </c>
      <c r="I446" s="16" t="e">
        <f>#REF!*G446*H446</f>
        <v>#REF!</v>
      </c>
      <c r="J446" s="17">
        <v>0.6</v>
      </c>
      <c r="K446" s="17">
        <v>0.48</v>
      </c>
    </row>
    <row r="447" spans="1:11" x14ac:dyDescent="0.25">
      <c r="A447" s="18">
        <v>446</v>
      </c>
      <c r="B447" s="18" t="s">
        <v>410</v>
      </c>
      <c r="C447" s="18">
        <v>1000108465</v>
      </c>
      <c r="D447" s="18" t="s">
        <v>4</v>
      </c>
      <c r="E447" s="18">
        <v>2</v>
      </c>
      <c r="F447" s="20" t="e">
        <f>#REF!</f>
        <v>#REF!</v>
      </c>
      <c r="G447" s="18" t="e">
        <f>ROUND(VLOOKUP(EOMONTH(ДО,0),ИППМаш!$A:$C,3,1)/VLOOKUP(EOMONTH(F447,0),ИППМаш!$A:$C,3,0),2)</f>
        <v>#REF!</v>
      </c>
      <c r="H447" s="18">
        <v>1.2</v>
      </c>
      <c r="I447" s="16" t="e">
        <f>#REF!*G447*H447</f>
        <v>#REF!</v>
      </c>
      <c r="J447" s="17">
        <v>0.6</v>
      </c>
      <c r="K447" s="17">
        <v>0.48</v>
      </c>
    </row>
    <row r="448" spans="1:11" x14ac:dyDescent="0.25">
      <c r="A448" s="18">
        <v>447</v>
      </c>
      <c r="B448" s="18" t="s">
        <v>411</v>
      </c>
      <c r="C448" s="18">
        <v>1000108466</v>
      </c>
      <c r="D448" s="18" t="s">
        <v>4</v>
      </c>
      <c r="E448" s="18">
        <v>1</v>
      </c>
      <c r="F448" s="20" t="e">
        <f>#REF!</f>
        <v>#REF!</v>
      </c>
      <c r="G448" s="18" t="e">
        <f>ROUND(VLOOKUP(EOMONTH(ДО,0),ИППМаш!$A:$C,3,1)/VLOOKUP(EOMONTH(F448,0),ИППМаш!$A:$C,3,0),2)</f>
        <v>#REF!</v>
      </c>
      <c r="H448" s="18">
        <v>1.2</v>
      </c>
      <c r="I448" s="16" t="e">
        <f>#REF!*G448*H448</f>
        <v>#REF!</v>
      </c>
      <c r="J448" s="17">
        <v>0.6</v>
      </c>
      <c r="K448" s="17">
        <v>0.48</v>
      </c>
    </row>
    <row r="449" spans="1:11" x14ac:dyDescent="0.25">
      <c r="A449" s="18">
        <v>448</v>
      </c>
      <c r="B449" s="18" t="s">
        <v>412</v>
      </c>
      <c r="C449" s="18">
        <v>1000108467</v>
      </c>
      <c r="D449" s="18" t="s">
        <v>4</v>
      </c>
      <c r="E449" s="18">
        <v>1</v>
      </c>
      <c r="F449" s="20" t="e">
        <f>#REF!</f>
        <v>#REF!</v>
      </c>
      <c r="G449" s="18" t="e">
        <f>ROUND(VLOOKUP(EOMONTH(ДО,0),ИППМаш!$A:$C,3,1)/VLOOKUP(EOMONTH(F449,0),ИППМаш!$A:$C,3,0),2)</f>
        <v>#REF!</v>
      </c>
      <c r="H449" s="18">
        <v>1.2</v>
      </c>
      <c r="I449" s="16" t="e">
        <f>#REF!*G449*H449</f>
        <v>#REF!</v>
      </c>
      <c r="J449" s="17">
        <v>0.6</v>
      </c>
      <c r="K449" s="17">
        <v>0.48</v>
      </c>
    </row>
    <row r="450" spans="1:11" x14ac:dyDescent="0.25">
      <c r="A450" s="18">
        <v>449</v>
      </c>
      <c r="B450" s="18" t="s">
        <v>413</v>
      </c>
      <c r="C450" s="18">
        <v>1000108468</v>
      </c>
      <c r="D450" s="18" t="s">
        <v>4</v>
      </c>
      <c r="E450" s="18">
        <v>4</v>
      </c>
      <c r="F450" s="20" t="e">
        <f>#REF!</f>
        <v>#REF!</v>
      </c>
      <c r="G450" s="18" t="e">
        <f>ROUND(VLOOKUP(EOMONTH(ДО,0),ИППМаш!$A:$C,3,1)/VLOOKUP(EOMONTH(F450,0),ИППМаш!$A:$C,3,0),2)</f>
        <v>#REF!</v>
      </c>
      <c r="H450" s="18">
        <v>1.2</v>
      </c>
      <c r="I450" s="16" t="e">
        <f>#REF!*G450*H450</f>
        <v>#REF!</v>
      </c>
      <c r="J450" s="17">
        <v>0.6</v>
      </c>
      <c r="K450" s="17">
        <v>0.48</v>
      </c>
    </row>
    <row r="451" spans="1:11" x14ac:dyDescent="0.25">
      <c r="A451" s="18">
        <v>450</v>
      </c>
      <c r="B451" s="18" t="s">
        <v>414</v>
      </c>
      <c r="C451" s="18">
        <v>1000108469</v>
      </c>
      <c r="D451" s="18" t="s">
        <v>4</v>
      </c>
      <c r="E451" s="18">
        <v>1</v>
      </c>
      <c r="F451" s="20" t="e">
        <f>#REF!</f>
        <v>#REF!</v>
      </c>
      <c r="G451" s="18" t="e">
        <f>ROUND(VLOOKUP(EOMONTH(ДО,0),ИППМаш!$A:$C,3,1)/VLOOKUP(EOMONTH(F451,0),ИППМаш!$A:$C,3,0),2)</f>
        <v>#REF!</v>
      </c>
      <c r="H451" s="18">
        <v>1.2</v>
      </c>
      <c r="I451" s="16" t="e">
        <f>#REF!*G451*H451</f>
        <v>#REF!</v>
      </c>
      <c r="J451" s="17">
        <v>0.6</v>
      </c>
      <c r="K451" s="17">
        <v>0.48</v>
      </c>
    </row>
    <row r="452" spans="1:11" x14ac:dyDescent="0.25">
      <c r="A452" s="18">
        <v>451</v>
      </c>
      <c r="B452" s="18" t="s">
        <v>415</v>
      </c>
      <c r="C452" s="18">
        <v>1000108470</v>
      </c>
      <c r="D452" s="18" t="s">
        <v>4</v>
      </c>
      <c r="E452" s="18">
        <v>3</v>
      </c>
      <c r="F452" s="20" t="e">
        <f>#REF!</f>
        <v>#REF!</v>
      </c>
      <c r="G452" s="18" t="e">
        <f>ROUND(VLOOKUP(EOMONTH(ДО,0),ИППМаш!$A:$C,3,1)/VLOOKUP(EOMONTH(F452,0),ИППМаш!$A:$C,3,0),2)</f>
        <v>#REF!</v>
      </c>
      <c r="H452" s="18">
        <v>1.2</v>
      </c>
      <c r="I452" s="16" t="e">
        <f>#REF!*G452*H452</f>
        <v>#REF!</v>
      </c>
      <c r="J452" s="17">
        <v>0.6</v>
      </c>
      <c r="K452" s="17">
        <v>0.48</v>
      </c>
    </row>
    <row r="453" spans="1:11" x14ac:dyDescent="0.25">
      <c r="A453" s="18">
        <v>452</v>
      </c>
      <c r="B453" s="18" t="s">
        <v>416</v>
      </c>
      <c r="C453" s="18">
        <v>1000108471</v>
      </c>
      <c r="D453" s="18" t="s">
        <v>4</v>
      </c>
      <c r="E453" s="18">
        <v>3</v>
      </c>
      <c r="F453" s="20" t="e">
        <f>#REF!</f>
        <v>#REF!</v>
      </c>
      <c r="G453" s="18" t="e">
        <f>ROUND(VLOOKUP(EOMONTH(ДО,0),ИППМаш!$A:$C,3,1)/VLOOKUP(EOMONTH(F453,0),ИППМаш!$A:$C,3,0),2)</f>
        <v>#REF!</v>
      </c>
      <c r="H453" s="18">
        <v>1.2</v>
      </c>
      <c r="I453" s="16" t="e">
        <f>#REF!*G453*H453</f>
        <v>#REF!</v>
      </c>
      <c r="J453" s="17">
        <v>0.6</v>
      </c>
      <c r="K453" s="17">
        <v>0.48</v>
      </c>
    </row>
    <row r="454" spans="1:11" x14ac:dyDescent="0.25">
      <c r="A454" s="18">
        <v>453</v>
      </c>
      <c r="B454" s="18" t="s">
        <v>417</v>
      </c>
      <c r="C454" s="18">
        <v>1000108472</v>
      </c>
      <c r="D454" s="18" t="s">
        <v>4</v>
      </c>
      <c r="E454" s="18">
        <v>5</v>
      </c>
      <c r="F454" s="20" t="e">
        <f>#REF!</f>
        <v>#REF!</v>
      </c>
      <c r="G454" s="18" t="e">
        <f>ROUND(VLOOKUP(EOMONTH(ДО,0),ИППМаш!$A:$C,3,1)/VLOOKUP(EOMONTH(F454,0),ИППМаш!$A:$C,3,0),2)</f>
        <v>#REF!</v>
      </c>
      <c r="H454" s="18">
        <v>1.2</v>
      </c>
      <c r="I454" s="16" t="e">
        <f>#REF!*G454*H454</f>
        <v>#REF!</v>
      </c>
      <c r="J454" s="17">
        <v>0.6</v>
      </c>
      <c r="K454" s="17">
        <v>0.48</v>
      </c>
    </row>
    <row r="455" spans="1:11" x14ac:dyDescent="0.25">
      <c r="A455" s="18">
        <v>454</v>
      </c>
      <c r="B455" s="18" t="s">
        <v>418</v>
      </c>
      <c r="C455" s="18">
        <v>1000108026</v>
      </c>
      <c r="D455" s="18" t="s">
        <v>4</v>
      </c>
      <c r="E455" s="18">
        <v>3</v>
      </c>
      <c r="F455" s="20" t="e">
        <f>#REF!</f>
        <v>#REF!</v>
      </c>
      <c r="G455" s="18" t="e">
        <f>ROUND(VLOOKUP(EOMONTH(ДО,0),ИППМаш!$A:$C,3,1)/VLOOKUP(EOMONTH(F455,0),ИППМаш!$A:$C,3,0),2)</f>
        <v>#REF!</v>
      </c>
      <c r="H455" s="18">
        <v>1.2</v>
      </c>
      <c r="I455" s="16" t="e">
        <f>#REF!*G455*H455</f>
        <v>#REF!</v>
      </c>
      <c r="J455" s="17">
        <v>0.6</v>
      </c>
      <c r="K455" s="17">
        <v>0.48</v>
      </c>
    </row>
    <row r="456" spans="1:11" x14ac:dyDescent="0.25">
      <c r="A456" s="18">
        <v>455</v>
      </c>
      <c r="B456" s="18" t="s">
        <v>419</v>
      </c>
      <c r="C456" s="18">
        <v>1000108026</v>
      </c>
      <c r="D456" s="18" t="s">
        <v>4</v>
      </c>
      <c r="E456" s="18">
        <v>4</v>
      </c>
      <c r="F456" s="20" t="e">
        <f>#REF!</f>
        <v>#REF!</v>
      </c>
      <c r="G456" s="18" t="e">
        <f>ROUND(VLOOKUP(EOMONTH(ДО,0),ИППМаш!$A:$C,3,1)/VLOOKUP(EOMONTH(F456,0),ИППМаш!$A:$C,3,0),2)</f>
        <v>#REF!</v>
      </c>
      <c r="H456" s="18">
        <v>1.2</v>
      </c>
      <c r="I456" s="16" t="e">
        <f>#REF!*G456*H456</f>
        <v>#REF!</v>
      </c>
      <c r="J456" s="17">
        <v>0.6</v>
      </c>
      <c r="K456" s="17">
        <v>0.48</v>
      </c>
    </row>
    <row r="457" spans="1:11" x14ac:dyDescent="0.25">
      <c r="A457" s="18">
        <v>456</v>
      </c>
      <c r="B457" s="18" t="s">
        <v>420</v>
      </c>
      <c r="C457" s="18">
        <v>1000108032</v>
      </c>
      <c r="D457" s="18" t="s">
        <v>4</v>
      </c>
      <c r="E457" s="18">
        <v>1</v>
      </c>
      <c r="F457" s="20" t="e">
        <f>#REF!</f>
        <v>#REF!</v>
      </c>
      <c r="G457" s="18" t="e">
        <f>ROUND(VLOOKUP(EOMONTH(ДО,0),ИППМаш!$A:$C,3,1)/VLOOKUP(EOMONTH(F457,0),ИППМаш!$A:$C,3,0),2)</f>
        <v>#REF!</v>
      </c>
      <c r="H457" s="18">
        <v>1.2</v>
      </c>
      <c r="I457" s="16" t="e">
        <f>#REF!*G457*H457</f>
        <v>#REF!</v>
      </c>
      <c r="J457" s="17">
        <v>0.6</v>
      </c>
      <c r="K457" s="17">
        <v>0.48</v>
      </c>
    </row>
    <row r="458" spans="1:11" x14ac:dyDescent="0.25">
      <c r="A458" s="18">
        <v>457</v>
      </c>
      <c r="B458" s="18" t="s">
        <v>421</v>
      </c>
      <c r="C458" s="18">
        <v>1000108475</v>
      </c>
      <c r="D458" s="18" t="s">
        <v>4</v>
      </c>
      <c r="E458" s="18">
        <v>6</v>
      </c>
      <c r="F458" s="20" t="e">
        <f>#REF!</f>
        <v>#REF!</v>
      </c>
      <c r="G458" s="18" t="e">
        <f>ROUND(VLOOKUP(EOMONTH(ДО,0),ИППМаш!$A:$C,3,1)/VLOOKUP(EOMONTH(F458,0),ИППМаш!$A:$C,3,0),2)</f>
        <v>#REF!</v>
      </c>
      <c r="H458" s="18">
        <v>1.2</v>
      </c>
      <c r="I458" s="16" t="e">
        <f>#REF!*G458*H458</f>
        <v>#REF!</v>
      </c>
      <c r="J458" s="17">
        <v>0.6</v>
      </c>
      <c r="K458" s="17">
        <v>0.48</v>
      </c>
    </row>
    <row r="459" spans="1:11" x14ac:dyDescent="0.25">
      <c r="A459" s="18">
        <v>458</v>
      </c>
      <c r="B459" s="18" t="s">
        <v>422</v>
      </c>
      <c r="C459" s="18">
        <v>1000108476</v>
      </c>
      <c r="D459" s="18" t="s">
        <v>4</v>
      </c>
      <c r="E459" s="18">
        <v>5</v>
      </c>
      <c r="F459" s="20" t="e">
        <f>#REF!</f>
        <v>#REF!</v>
      </c>
      <c r="G459" s="18" t="e">
        <f>ROUND(VLOOKUP(EOMONTH(ДО,0),ИППМаш!$A:$C,3,1)/VLOOKUP(EOMONTH(F459,0),ИППМаш!$A:$C,3,0),2)</f>
        <v>#REF!</v>
      </c>
      <c r="H459" s="18">
        <v>1.2</v>
      </c>
      <c r="I459" s="16" t="e">
        <f>#REF!*G459*H459</f>
        <v>#REF!</v>
      </c>
      <c r="J459" s="17">
        <v>0.6</v>
      </c>
      <c r="K459" s="17">
        <v>0.48</v>
      </c>
    </row>
    <row r="460" spans="1:11" x14ac:dyDescent="0.25">
      <c r="A460" s="18">
        <v>459</v>
      </c>
      <c r="B460" s="18" t="s">
        <v>423</v>
      </c>
      <c r="C460" s="18">
        <v>1000108477</v>
      </c>
      <c r="D460" s="18" t="s">
        <v>4</v>
      </c>
      <c r="E460" s="18">
        <v>6</v>
      </c>
      <c r="F460" s="20" t="e">
        <f>#REF!</f>
        <v>#REF!</v>
      </c>
      <c r="G460" s="18" t="e">
        <f>ROUND(VLOOKUP(EOMONTH(ДО,0),ИППМаш!$A:$C,3,1)/VLOOKUP(EOMONTH(F460,0),ИППМаш!$A:$C,3,0),2)</f>
        <v>#REF!</v>
      </c>
      <c r="H460" s="18">
        <v>1.2</v>
      </c>
      <c r="I460" s="16" t="e">
        <f>#REF!*G460*H460</f>
        <v>#REF!</v>
      </c>
      <c r="J460" s="17">
        <v>0.6</v>
      </c>
      <c r="K460" s="17">
        <v>0.48</v>
      </c>
    </row>
    <row r="461" spans="1:11" x14ac:dyDescent="0.25">
      <c r="A461" s="18">
        <v>460</v>
      </c>
      <c r="B461" s="18" t="s">
        <v>424</v>
      </c>
      <c r="C461" s="18">
        <v>1000108478</v>
      </c>
      <c r="D461" s="18" t="s">
        <v>4</v>
      </c>
      <c r="E461" s="18">
        <v>1</v>
      </c>
      <c r="F461" s="20" t="e">
        <f>#REF!</f>
        <v>#REF!</v>
      </c>
      <c r="G461" s="18" t="e">
        <f>ROUND(VLOOKUP(EOMONTH(ДО,0),ИППМаш!$A:$C,3,1)/VLOOKUP(EOMONTH(F461,0),ИППМаш!$A:$C,3,0),2)</f>
        <v>#REF!</v>
      </c>
      <c r="H461" s="18">
        <v>1.2</v>
      </c>
      <c r="I461" s="16" t="e">
        <f>#REF!*G461*H461</f>
        <v>#REF!</v>
      </c>
      <c r="J461" s="17">
        <v>0.6</v>
      </c>
      <c r="K461" s="17">
        <v>0.48</v>
      </c>
    </row>
    <row r="462" spans="1:11" x14ac:dyDescent="0.25">
      <c r="A462" s="18">
        <v>461</v>
      </c>
      <c r="B462" s="18" t="s">
        <v>425</v>
      </c>
      <c r="C462" s="18">
        <v>1000108028</v>
      </c>
      <c r="D462" s="18" t="s">
        <v>4</v>
      </c>
      <c r="E462" s="18">
        <v>1</v>
      </c>
      <c r="F462" s="20" t="e">
        <f>#REF!</f>
        <v>#REF!</v>
      </c>
      <c r="G462" s="18" t="e">
        <f>ROUND(VLOOKUP(EOMONTH(ДО,0),ИППМаш!$A:$C,3,1)/VLOOKUP(EOMONTH(F462,0),ИППМаш!$A:$C,3,0),2)</f>
        <v>#REF!</v>
      </c>
      <c r="H462" s="18">
        <v>1.2</v>
      </c>
      <c r="I462" s="16" t="e">
        <f>#REF!*G462*H462</f>
        <v>#REF!</v>
      </c>
      <c r="J462" s="17">
        <v>0.6</v>
      </c>
      <c r="K462" s="17">
        <v>0.48</v>
      </c>
    </row>
    <row r="463" spans="1:11" x14ac:dyDescent="0.25">
      <c r="A463" s="18">
        <v>462</v>
      </c>
      <c r="B463" s="18" t="s">
        <v>426</v>
      </c>
      <c r="C463" s="18">
        <v>1000108479</v>
      </c>
      <c r="D463" s="18" t="s">
        <v>4</v>
      </c>
      <c r="E463" s="18">
        <v>1</v>
      </c>
      <c r="F463" s="20" t="e">
        <f>#REF!</f>
        <v>#REF!</v>
      </c>
      <c r="G463" s="18" t="e">
        <f>ROUND(VLOOKUP(EOMONTH(ДО,0),ИППМаш!$A:$C,3,1)/VLOOKUP(EOMONTH(F463,0),ИППМаш!$A:$C,3,0),2)</f>
        <v>#REF!</v>
      </c>
      <c r="H463" s="18">
        <v>1.2</v>
      </c>
      <c r="I463" s="16" t="e">
        <f>#REF!*G463*H463</f>
        <v>#REF!</v>
      </c>
      <c r="J463" s="17">
        <v>0.6</v>
      </c>
      <c r="K463" s="17">
        <v>0.48</v>
      </c>
    </row>
    <row r="464" spans="1:11" x14ac:dyDescent="0.25">
      <c r="A464" s="18">
        <v>463</v>
      </c>
      <c r="B464" s="18" t="s">
        <v>427</v>
      </c>
      <c r="C464" s="18">
        <v>1000111543</v>
      </c>
      <c r="D464" s="18" t="s">
        <v>4</v>
      </c>
      <c r="E464" s="18">
        <v>10</v>
      </c>
      <c r="F464" s="20" t="e">
        <f>#REF!</f>
        <v>#REF!</v>
      </c>
      <c r="G464" s="18" t="e">
        <f>ROUND(VLOOKUP(EOMONTH(ДО,0),ИППМаш!$A:$C,3,1)/VLOOKUP(EOMONTH(F464,0),ИППМаш!$A:$C,3,0),2)</f>
        <v>#REF!</v>
      </c>
      <c r="H464" s="18">
        <v>1.2</v>
      </c>
      <c r="I464" s="16" t="e">
        <f>#REF!*G464*H464</f>
        <v>#REF!</v>
      </c>
      <c r="J464" s="17">
        <v>0.6</v>
      </c>
      <c r="K464" s="17">
        <v>0.48</v>
      </c>
    </row>
    <row r="465" spans="1:11" x14ac:dyDescent="0.25">
      <c r="A465" s="18">
        <v>464</v>
      </c>
      <c r="B465" s="18" t="s">
        <v>428</v>
      </c>
      <c r="C465" s="18">
        <v>1000111544</v>
      </c>
      <c r="D465" s="18" t="s">
        <v>4</v>
      </c>
      <c r="E465" s="18">
        <v>10</v>
      </c>
      <c r="F465" s="20" t="e">
        <f>#REF!</f>
        <v>#REF!</v>
      </c>
      <c r="G465" s="18" t="e">
        <f>ROUND(VLOOKUP(EOMONTH(ДО,0),ИППМаш!$A:$C,3,1)/VLOOKUP(EOMONTH(F465,0),ИППМаш!$A:$C,3,0),2)</f>
        <v>#REF!</v>
      </c>
      <c r="H465" s="18">
        <v>1.2</v>
      </c>
      <c r="I465" s="16" t="e">
        <f>#REF!*G465*H465</f>
        <v>#REF!</v>
      </c>
      <c r="J465" s="17">
        <v>0.6</v>
      </c>
      <c r="K465" s="17">
        <v>0.48</v>
      </c>
    </row>
    <row r="466" spans="1:11" x14ac:dyDescent="0.25">
      <c r="A466" s="18">
        <v>465</v>
      </c>
      <c r="B466" s="18" t="s">
        <v>429</v>
      </c>
      <c r="C466" s="18">
        <v>1000108029</v>
      </c>
      <c r="D466" s="18" t="s">
        <v>4</v>
      </c>
      <c r="E466" s="18">
        <v>1</v>
      </c>
      <c r="F466" s="20" t="e">
        <f>#REF!</f>
        <v>#REF!</v>
      </c>
      <c r="G466" s="18" t="e">
        <f>ROUND(VLOOKUP(EOMONTH(ДО,0),ИППМаш!$A:$C,3,1)/VLOOKUP(EOMONTH(F466,0),ИППМаш!$A:$C,3,0),2)</f>
        <v>#REF!</v>
      </c>
      <c r="H466" s="18">
        <v>1.2</v>
      </c>
      <c r="I466" s="16" t="e">
        <f>#REF!*G466*H466</f>
        <v>#REF!</v>
      </c>
      <c r="J466" s="17">
        <v>0.6</v>
      </c>
      <c r="K466" s="17">
        <v>0.48</v>
      </c>
    </row>
    <row r="467" spans="1:11" x14ac:dyDescent="0.25">
      <c r="A467" s="18">
        <v>466</v>
      </c>
      <c r="B467" s="18" t="s">
        <v>430</v>
      </c>
      <c r="C467" s="18">
        <v>1000108029</v>
      </c>
      <c r="D467" s="18" t="s">
        <v>4</v>
      </c>
      <c r="E467" s="18">
        <v>1</v>
      </c>
      <c r="F467" s="20" t="e">
        <f>#REF!</f>
        <v>#REF!</v>
      </c>
      <c r="G467" s="18" t="e">
        <f>ROUND(VLOOKUP(EOMONTH(ДО,0),ИППМаш!$A:$C,3,1)/VLOOKUP(EOMONTH(F467,0),ИППМаш!$A:$C,3,0),2)</f>
        <v>#REF!</v>
      </c>
      <c r="H467" s="18">
        <v>1.2</v>
      </c>
      <c r="I467" s="16" t="e">
        <f>#REF!*G467*H467</f>
        <v>#REF!</v>
      </c>
      <c r="J467" s="17">
        <v>0.6</v>
      </c>
      <c r="K467" s="17">
        <v>0.48</v>
      </c>
    </row>
    <row r="468" spans="1:11" x14ac:dyDescent="0.25">
      <c r="A468" s="18">
        <v>467</v>
      </c>
      <c r="B468" s="18" t="s">
        <v>431</v>
      </c>
      <c r="C468" s="18">
        <v>1000111397</v>
      </c>
      <c r="D468" s="18" t="s">
        <v>4</v>
      </c>
      <c r="E468" s="18">
        <v>2</v>
      </c>
      <c r="F468" s="20" t="e">
        <f>#REF!</f>
        <v>#REF!</v>
      </c>
      <c r="G468" s="18" t="e">
        <f>ROUND(VLOOKUP(EOMONTH(ДО,0),ИППМаш!$A:$C,3,1)/VLOOKUP(EOMONTH(F468,0),ИППМаш!$A:$C,3,0),2)</f>
        <v>#REF!</v>
      </c>
      <c r="H468" s="18">
        <v>1.2</v>
      </c>
      <c r="I468" s="16" t="e">
        <f>#REF!*G468*H468</f>
        <v>#REF!</v>
      </c>
      <c r="J468" s="17">
        <v>0.6</v>
      </c>
      <c r="K468" s="17">
        <v>0.48</v>
      </c>
    </row>
    <row r="469" spans="1:11" x14ac:dyDescent="0.25">
      <c r="A469" s="18">
        <v>468</v>
      </c>
      <c r="B469" s="18" t="s">
        <v>432</v>
      </c>
      <c r="C469" s="18">
        <v>1000111749</v>
      </c>
      <c r="D469" s="18" t="s">
        <v>4</v>
      </c>
      <c r="E469" s="18">
        <v>10</v>
      </c>
      <c r="F469" s="20" t="e">
        <f>#REF!</f>
        <v>#REF!</v>
      </c>
      <c r="G469" s="18" t="e">
        <f>ROUND(VLOOKUP(EOMONTH(ДО,0),ИППМаш!$A:$C,3,1)/VLOOKUP(EOMONTH(F469,0),ИППМаш!$A:$C,3,0),2)</f>
        <v>#REF!</v>
      </c>
      <c r="H469" s="18">
        <v>1.2</v>
      </c>
      <c r="I469" s="16" t="e">
        <f>#REF!*G469*H469</f>
        <v>#REF!</v>
      </c>
      <c r="J469" s="17">
        <v>0.6</v>
      </c>
      <c r="K469" s="17">
        <v>0.48</v>
      </c>
    </row>
    <row r="470" spans="1:11" x14ac:dyDescent="0.25">
      <c r="A470" s="18">
        <v>469</v>
      </c>
      <c r="B470" s="18" t="s">
        <v>433</v>
      </c>
      <c r="C470" s="18">
        <v>1000108030</v>
      </c>
      <c r="D470" s="18" t="s">
        <v>4</v>
      </c>
      <c r="E470" s="18">
        <v>1</v>
      </c>
      <c r="F470" s="20" t="e">
        <f>#REF!</f>
        <v>#REF!</v>
      </c>
      <c r="G470" s="18" t="e">
        <f>ROUND(VLOOKUP(EOMONTH(ДО,0),ИППМаш!$A:$C,3,1)/VLOOKUP(EOMONTH(F470,0),ИППМаш!$A:$C,3,0),2)</f>
        <v>#REF!</v>
      </c>
      <c r="H470" s="18">
        <v>1.2</v>
      </c>
      <c r="I470" s="16" t="e">
        <f>#REF!*G470*H470</f>
        <v>#REF!</v>
      </c>
      <c r="J470" s="17">
        <v>0.6</v>
      </c>
      <c r="K470" s="17">
        <v>0.48</v>
      </c>
    </row>
    <row r="471" spans="1:11" x14ac:dyDescent="0.25">
      <c r="A471" s="18">
        <v>470</v>
      </c>
      <c r="B471" s="18" t="s">
        <v>434</v>
      </c>
      <c r="C471" s="18">
        <v>1000108030</v>
      </c>
      <c r="D471" s="18" t="s">
        <v>4</v>
      </c>
      <c r="E471" s="18">
        <v>6</v>
      </c>
      <c r="F471" s="20" t="e">
        <f>#REF!</f>
        <v>#REF!</v>
      </c>
      <c r="G471" s="18" t="e">
        <f>ROUND(VLOOKUP(EOMONTH(ДО,0),ИППМаш!$A:$C,3,1)/VLOOKUP(EOMONTH(F471,0),ИППМаш!$A:$C,3,0),2)</f>
        <v>#REF!</v>
      </c>
      <c r="H471" s="18">
        <v>1.2</v>
      </c>
      <c r="I471" s="16" t="e">
        <f>#REF!*G471*H471</f>
        <v>#REF!</v>
      </c>
      <c r="J471" s="17">
        <v>0.6</v>
      </c>
      <c r="K471" s="17">
        <v>0.48</v>
      </c>
    </row>
    <row r="472" spans="1:11" x14ac:dyDescent="0.25">
      <c r="A472" s="18">
        <v>471</v>
      </c>
      <c r="B472" s="18" t="s">
        <v>435</v>
      </c>
      <c r="C472" s="18">
        <v>1000111746</v>
      </c>
      <c r="D472" s="18" t="s">
        <v>4</v>
      </c>
      <c r="E472" s="18">
        <v>5</v>
      </c>
      <c r="F472" s="20" t="e">
        <f>#REF!</f>
        <v>#REF!</v>
      </c>
      <c r="G472" s="18" t="e">
        <f>ROUND(VLOOKUP(EOMONTH(ДО,0),ИППМаш!$A:$C,3,1)/VLOOKUP(EOMONTH(F472,0),ИППМаш!$A:$C,3,0),2)</f>
        <v>#REF!</v>
      </c>
      <c r="H472" s="18">
        <v>1.2</v>
      </c>
      <c r="I472" s="16" t="e">
        <f>#REF!*G472*H472</f>
        <v>#REF!</v>
      </c>
      <c r="J472" s="17">
        <v>0.6</v>
      </c>
      <c r="K472" s="17">
        <v>0.48</v>
      </c>
    </row>
    <row r="473" spans="1:11" x14ac:dyDescent="0.25">
      <c r="A473" s="18">
        <v>472</v>
      </c>
      <c r="B473" s="18" t="s">
        <v>436</v>
      </c>
      <c r="C473" s="18">
        <v>1000111746</v>
      </c>
      <c r="D473" s="18" t="s">
        <v>4</v>
      </c>
      <c r="E473" s="18">
        <v>10</v>
      </c>
      <c r="F473" s="20" t="e">
        <f>#REF!</f>
        <v>#REF!</v>
      </c>
      <c r="G473" s="18" t="e">
        <f>ROUND(VLOOKUP(EOMONTH(ДО,0),ИППМаш!$A:$C,3,1)/VLOOKUP(EOMONTH(F473,0),ИППМаш!$A:$C,3,0),2)</f>
        <v>#REF!</v>
      </c>
      <c r="H473" s="18">
        <v>1.2</v>
      </c>
      <c r="I473" s="16" t="e">
        <f>#REF!*G473*H473</f>
        <v>#REF!</v>
      </c>
      <c r="J473" s="17">
        <v>0.6</v>
      </c>
      <c r="K473" s="17">
        <v>0.48</v>
      </c>
    </row>
    <row r="474" spans="1:11" x14ac:dyDescent="0.25">
      <c r="A474" s="18">
        <v>473</v>
      </c>
      <c r="B474" s="18" t="s">
        <v>437</v>
      </c>
      <c r="C474" s="18">
        <v>1000111743</v>
      </c>
      <c r="D474" s="18" t="s">
        <v>4</v>
      </c>
      <c r="E474" s="18">
        <v>5</v>
      </c>
      <c r="F474" s="20" t="e">
        <f>#REF!</f>
        <v>#REF!</v>
      </c>
      <c r="G474" s="18" t="e">
        <f>ROUND(VLOOKUP(EOMONTH(ДО,0),ИППМаш!$A:$C,3,1)/VLOOKUP(EOMONTH(F474,0),ИППМаш!$A:$C,3,0),2)</f>
        <v>#REF!</v>
      </c>
      <c r="H474" s="18">
        <v>1.2</v>
      </c>
      <c r="I474" s="16" t="e">
        <f>#REF!*G474*H474</f>
        <v>#REF!</v>
      </c>
      <c r="J474" s="17">
        <v>0.6</v>
      </c>
      <c r="K474" s="17">
        <v>0.48</v>
      </c>
    </row>
    <row r="475" spans="1:11" x14ac:dyDescent="0.25">
      <c r="A475" s="18">
        <v>474</v>
      </c>
      <c r="B475" s="18" t="s">
        <v>438</v>
      </c>
      <c r="C475" s="18">
        <v>1000111744</v>
      </c>
      <c r="D475" s="18" t="s">
        <v>4</v>
      </c>
      <c r="E475" s="18">
        <v>2</v>
      </c>
      <c r="F475" s="20" t="e">
        <f>#REF!</f>
        <v>#REF!</v>
      </c>
      <c r="G475" s="18" t="e">
        <f>ROUND(VLOOKUP(EOMONTH(ДО,0),ИППМаш!$A:$C,3,1)/VLOOKUP(EOMONTH(F475,0),ИППМаш!$A:$C,3,0),2)</f>
        <v>#REF!</v>
      </c>
      <c r="H475" s="18">
        <v>1.2</v>
      </c>
      <c r="I475" s="16" t="e">
        <f>#REF!*G475*H475</f>
        <v>#REF!</v>
      </c>
      <c r="J475" s="17">
        <v>0.6</v>
      </c>
      <c r="K475" s="17">
        <v>0.48</v>
      </c>
    </row>
    <row r="476" spans="1:11" x14ac:dyDescent="0.25">
      <c r="A476" s="18">
        <v>475</v>
      </c>
      <c r="B476" s="18" t="s">
        <v>439</v>
      </c>
      <c r="C476" s="18">
        <v>1000112014</v>
      </c>
      <c r="D476" s="18" t="s">
        <v>4</v>
      </c>
      <c r="E476" s="18">
        <v>2</v>
      </c>
      <c r="F476" s="20" t="e">
        <f>#REF!</f>
        <v>#REF!</v>
      </c>
      <c r="G476" s="18" t="e">
        <f>ROUND(VLOOKUP(EOMONTH(ДО,0),ИППМаш!$A:$C,3,1)/VLOOKUP(EOMONTH(F476,0),ИППМаш!$A:$C,3,0),2)</f>
        <v>#REF!</v>
      </c>
      <c r="H476" s="18">
        <v>1.2</v>
      </c>
      <c r="I476" s="16" t="e">
        <f>#REF!*G476*H476</f>
        <v>#REF!</v>
      </c>
      <c r="J476" s="17">
        <v>0.6</v>
      </c>
      <c r="K476" s="17">
        <v>0.48</v>
      </c>
    </row>
    <row r="477" spans="1:11" x14ac:dyDescent="0.25">
      <c r="A477" s="18">
        <v>476</v>
      </c>
      <c r="B477" s="18" t="s">
        <v>440</v>
      </c>
      <c r="C477" s="18">
        <v>1000111742</v>
      </c>
      <c r="D477" s="18" t="s">
        <v>4</v>
      </c>
      <c r="E477" s="18">
        <v>2</v>
      </c>
      <c r="F477" s="20" t="e">
        <f>#REF!</f>
        <v>#REF!</v>
      </c>
      <c r="G477" s="18" t="e">
        <f>ROUND(VLOOKUP(EOMONTH(ДО,0),ИППМаш!$A:$C,3,1)/VLOOKUP(EOMONTH(F477,0),ИППМаш!$A:$C,3,0),2)</f>
        <v>#REF!</v>
      </c>
      <c r="H477" s="18">
        <v>1.2</v>
      </c>
      <c r="I477" s="16" t="e">
        <f>#REF!*G477*H477</f>
        <v>#REF!</v>
      </c>
      <c r="J477" s="17">
        <v>0.6</v>
      </c>
      <c r="K477" s="17">
        <v>0.48</v>
      </c>
    </row>
    <row r="478" spans="1:11" x14ac:dyDescent="0.25">
      <c r="A478" s="18">
        <v>477</v>
      </c>
      <c r="B478" s="18" t="s">
        <v>441</v>
      </c>
      <c r="C478" s="18">
        <v>1000024220</v>
      </c>
      <c r="D478" s="18" t="s">
        <v>4</v>
      </c>
      <c r="E478" s="18">
        <v>5</v>
      </c>
      <c r="F478" s="20" t="e">
        <f>#REF!</f>
        <v>#REF!</v>
      </c>
      <c r="G478" s="18" t="e">
        <f>ROUND(VLOOKUP(EOMONTH(ДО,0),ИППМаш!$A:$C,3,1)/VLOOKUP(EOMONTH(F478,0),ИППМаш!$A:$C,3,0),2)</f>
        <v>#REF!</v>
      </c>
      <c r="H478" s="18">
        <v>1.2</v>
      </c>
      <c r="I478" s="16" t="e">
        <f>#REF!*G478*H478</f>
        <v>#REF!</v>
      </c>
      <c r="J478" s="17">
        <v>0.6</v>
      </c>
      <c r="K478" s="17">
        <v>0.48</v>
      </c>
    </row>
    <row r="479" spans="1:11" x14ac:dyDescent="0.25">
      <c r="A479" s="18">
        <v>478</v>
      </c>
      <c r="B479" s="18" t="s">
        <v>442</v>
      </c>
      <c r="C479" s="18">
        <v>1000107881</v>
      </c>
      <c r="D479" s="18" t="s">
        <v>4</v>
      </c>
      <c r="E479" s="18">
        <v>2</v>
      </c>
      <c r="F479" s="20" t="e">
        <f>#REF!</f>
        <v>#REF!</v>
      </c>
      <c r="G479" s="18" t="e">
        <f>ROUND(VLOOKUP(EOMONTH(ДО,0),ИППМаш!$A:$C,3,1)/VLOOKUP(EOMONTH(F479,0),ИППМаш!$A:$C,3,0),2)</f>
        <v>#REF!</v>
      </c>
      <c r="H479" s="18">
        <v>1.2</v>
      </c>
      <c r="I479" s="16" t="e">
        <f>#REF!*G479*H479</f>
        <v>#REF!</v>
      </c>
      <c r="J479" s="17">
        <v>0.6</v>
      </c>
      <c r="K479" s="17">
        <v>0.48</v>
      </c>
    </row>
    <row r="480" spans="1:11" x14ac:dyDescent="0.25">
      <c r="A480" s="18">
        <v>479</v>
      </c>
      <c r="B480" s="18" t="s">
        <v>443</v>
      </c>
      <c r="C480" s="18">
        <v>1000111658</v>
      </c>
      <c r="D480" s="18" t="s">
        <v>4</v>
      </c>
      <c r="E480" s="18">
        <v>1</v>
      </c>
      <c r="F480" s="20" t="e">
        <f>#REF!</f>
        <v>#REF!</v>
      </c>
      <c r="G480" s="18" t="e">
        <f>ROUND(VLOOKUP(EOMONTH(ДО,0),ИППМаш!$A:$C,3,1)/VLOOKUP(EOMONTH(F480,0),ИППМаш!$A:$C,3,0),2)</f>
        <v>#REF!</v>
      </c>
      <c r="H480" s="18">
        <v>1.2</v>
      </c>
      <c r="I480" s="16" t="e">
        <f>#REF!*G480*H480</f>
        <v>#REF!</v>
      </c>
      <c r="J480" s="17">
        <v>0.6</v>
      </c>
      <c r="K480" s="17">
        <v>0.48</v>
      </c>
    </row>
    <row r="481" spans="1:11" x14ac:dyDescent="0.25">
      <c r="A481" s="18">
        <v>480</v>
      </c>
      <c r="B481" s="18" t="s">
        <v>444</v>
      </c>
      <c r="C481" s="18">
        <v>1000108031</v>
      </c>
      <c r="D481" s="18" t="s">
        <v>4</v>
      </c>
      <c r="E481" s="18">
        <v>1</v>
      </c>
      <c r="F481" s="20" t="e">
        <f>#REF!</f>
        <v>#REF!</v>
      </c>
      <c r="G481" s="18" t="e">
        <f>ROUND(VLOOKUP(EOMONTH(ДО,0),ИППМаш!$A:$C,3,1)/VLOOKUP(EOMONTH(F481,0),ИППМаш!$A:$C,3,0),2)</f>
        <v>#REF!</v>
      </c>
      <c r="H481" s="18">
        <v>1.2</v>
      </c>
      <c r="I481" s="16" t="e">
        <f>#REF!*G481*H481</f>
        <v>#REF!</v>
      </c>
      <c r="J481" s="17">
        <v>0.6</v>
      </c>
      <c r="K481" s="17">
        <v>0.48</v>
      </c>
    </row>
    <row r="482" spans="1:11" x14ac:dyDescent="0.25">
      <c r="A482" s="18">
        <v>481</v>
      </c>
      <c r="B482" s="18" t="s">
        <v>445</v>
      </c>
      <c r="C482" s="18">
        <v>1000108031</v>
      </c>
      <c r="D482" s="18" t="s">
        <v>4</v>
      </c>
      <c r="E482" s="18">
        <v>1</v>
      </c>
      <c r="F482" s="20" t="e">
        <f>#REF!</f>
        <v>#REF!</v>
      </c>
      <c r="G482" s="18" t="e">
        <f>ROUND(VLOOKUP(EOMONTH(ДО,0),ИППМаш!$A:$C,3,1)/VLOOKUP(EOMONTH(F482,0),ИППМаш!$A:$C,3,0),2)</f>
        <v>#REF!</v>
      </c>
      <c r="H482" s="18">
        <v>1.2</v>
      </c>
      <c r="I482" s="16" t="e">
        <f>#REF!*G482*H482</f>
        <v>#REF!</v>
      </c>
      <c r="J482" s="17">
        <v>0.6</v>
      </c>
      <c r="K482" s="17">
        <v>0.48</v>
      </c>
    </row>
    <row r="483" spans="1:11" x14ac:dyDescent="0.25">
      <c r="A483" s="18">
        <v>482</v>
      </c>
      <c r="B483" s="18" t="s">
        <v>446</v>
      </c>
      <c r="C483" s="18">
        <v>1000108031</v>
      </c>
      <c r="D483" s="18" t="s">
        <v>4</v>
      </c>
      <c r="E483" s="18">
        <v>1</v>
      </c>
      <c r="F483" s="20" t="e">
        <f>#REF!</f>
        <v>#REF!</v>
      </c>
      <c r="G483" s="18" t="e">
        <f>ROUND(VLOOKUP(EOMONTH(ДО,0),ИППМаш!$A:$C,3,1)/VLOOKUP(EOMONTH(F483,0),ИППМаш!$A:$C,3,0),2)</f>
        <v>#REF!</v>
      </c>
      <c r="H483" s="18">
        <v>1.2</v>
      </c>
      <c r="I483" s="16" t="e">
        <f>#REF!*G483*H483</f>
        <v>#REF!</v>
      </c>
      <c r="J483" s="17">
        <v>0.6</v>
      </c>
      <c r="K483" s="17">
        <v>0.48</v>
      </c>
    </row>
    <row r="484" spans="1:11" x14ac:dyDescent="0.25">
      <c r="A484" s="18">
        <v>483</v>
      </c>
      <c r="B484" s="18" t="s">
        <v>447</v>
      </c>
      <c r="C484" s="18">
        <v>1000111456</v>
      </c>
      <c r="D484" s="18" t="s">
        <v>4</v>
      </c>
      <c r="E484" s="18">
        <v>2</v>
      </c>
      <c r="F484" s="20" t="e">
        <f>#REF!</f>
        <v>#REF!</v>
      </c>
      <c r="G484" s="18" t="e">
        <f>ROUND(VLOOKUP(EOMONTH(ДО,0),ИППМаш!$A:$C,3,1)/VLOOKUP(EOMONTH(F484,0),ИППМаш!$A:$C,3,0),2)</f>
        <v>#REF!</v>
      </c>
      <c r="H484" s="18">
        <v>1.2</v>
      </c>
      <c r="I484" s="16" t="e">
        <f>#REF!*G484*H484</f>
        <v>#REF!</v>
      </c>
      <c r="J484" s="17">
        <v>0.6</v>
      </c>
      <c r="K484" s="17">
        <v>0.48</v>
      </c>
    </row>
    <row r="485" spans="1:11" x14ac:dyDescent="0.25">
      <c r="A485" s="18">
        <v>484</v>
      </c>
      <c r="B485" s="18" t="s">
        <v>448</v>
      </c>
      <c r="C485" s="18">
        <v>1000108480</v>
      </c>
      <c r="D485" s="18" t="s">
        <v>4</v>
      </c>
      <c r="E485" s="18">
        <v>4</v>
      </c>
      <c r="F485" s="20" t="e">
        <f>#REF!</f>
        <v>#REF!</v>
      </c>
      <c r="G485" s="18" t="e">
        <f>ROUND(VLOOKUP(EOMONTH(ДО,0),ИППМаш!$A:$C,3,1)/VLOOKUP(EOMONTH(F485,0),ИППМаш!$A:$C,3,0),2)</f>
        <v>#REF!</v>
      </c>
      <c r="H485" s="18">
        <v>1.2</v>
      </c>
      <c r="I485" s="16" t="e">
        <f>#REF!*G485*H485</f>
        <v>#REF!</v>
      </c>
      <c r="J485" s="17">
        <v>0.6</v>
      </c>
      <c r="K485" s="17">
        <v>0.48</v>
      </c>
    </row>
    <row r="486" spans="1:11" x14ac:dyDescent="0.25">
      <c r="A486" s="18">
        <v>485</v>
      </c>
      <c r="B486" s="18" t="s">
        <v>449</v>
      </c>
      <c r="C486" s="18">
        <v>1000108481</v>
      </c>
      <c r="D486" s="18" t="s">
        <v>4</v>
      </c>
      <c r="E486" s="18">
        <v>2</v>
      </c>
      <c r="F486" s="20" t="e">
        <f>#REF!</f>
        <v>#REF!</v>
      </c>
      <c r="G486" s="18" t="e">
        <f>ROUND(VLOOKUP(EOMONTH(ДО,0),ИППМаш!$A:$C,3,1)/VLOOKUP(EOMONTH(F486,0),ИППМаш!$A:$C,3,0),2)</f>
        <v>#REF!</v>
      </c>
      <c r="H486" s="18">
        <v>1.2</v>
      </c>
      <c r="I486" s="16" t="e">
        <f>#REF!*G486*H486</f>
        <v>#REF!</v>
      </c>
      <c r="J486" s="17">
        <v>0.6</v>
      </c>
      <c r="K486" s="17">
        <v>0.48</v>
      </c>
    </row>
    <row r="487" spans="1:11" x14ac:dyDescent="0.25">
      <c r="A487" s="18">
        <v>486</v>
      </c>
      <c r="B487" s="18" t="s">
        <v>450</v>
      </c>
      <c r="C487" s="18">
        <v>1000108036</v>
      </c>
      <c r="D487" s="18" t="s">
        <v>4</v>
      </c>
      <c r="E487" s="18">
        <v>3</v>
      </c>
      <c r="F487" s="20" t="e">
        <f>#REF!</f>
        <v>#REF!</v>
      </c>
      <c r="G487" s="18" t="e">
        <f>ROUND(VLOOKUP(EOMONTH(ДО,0),ИППМаш!$A:$C,3,1)/VLOOKUP(EOMONTH(F487,0),ИППМаш!$A:$C,3,0),2)</f>
        <v>#REF!</v>
      </c>
      <c r="H487" s="18">
        <v>1.2</v>
      </c>
      <c r="I487" s="16" t="e">
        <f>#REF!*G487*H487</f>
        <v>#REF!</v>
      </c>
      <c r="J487" s="17">
        <v>0.6</v>
      </c>
      <c r="K487" s="17">
        <v>0.48</v>
      </c>
    </row>
    <row r="488" spans="1:11" x14ac:dyDescent="0.25">
      <c r="A488" s="18">
        <v>487</v>
      </c>
      <c r="B488" s="18" t="s">
        <v>451</v>
      </c>
      <c r="C488" s="18">
        <v>1000108027</v>
      </c>
      <c r="D488" s="18" t="s">
        <v>4</v>
      </c>
      <c r="E488" s="18">
        <v>1</v>
      </c>
      <c r="F488" s="20" t="e">
        <f>#REF!</f>
        <v>#REF!</v>
      </c>
      <c r="G488" s="18" t="e">
        <f>ROUND(VLOOKUP(EOMONTH(ДО,0),ИППМаш!$A:$C,3,1)/VLOOKUP(EOMONTH(F488,0),ИППМаш!$A:$C,3,0),2)</f>
        <v>#REF!</v>
      </c>
      <c r="H488" s="18">
        <v>1.2</v>
      </c>
      <c r="I488" s="16" t="e">
        <f>#REF!*G488*H488</f>
        <v>#REF!</v>
      </c>
      <c r="J488" s="17">
        <v>0.6</v>
      </c>
      <c r="K488" s="17">
        <v>0.48</v>
      </c>
    </row>
    <row r="489" spans="1:11" x14ac:dyDescent="0.25">
      <c r="A489" s="18">
        <v>488</v>
      </c>
      <c r="B489" s="18" t="s">
        <v>452</v>
      </c>
      <c r="C489" s="18">
        <v>1000108482</v>
      </c>
      <c r="D489" s="18" t="s">
        <v>4</v>
      </c>
      <c r="E489" s="18">
        <v>1</v>
      </c>
      <c r="F489" s="20" t="e">
        <f>#REF!</f>
        <v>#REF!</v>
      </c>
      <c r="G489" s="18" t="e">
        <f>ROUND(VLOOKUP(EOMONTH(ДО,0),ИППМаш!$A:$C,3,1)/VLOOKUP(EOMONTH(F489,0),ИППМаш!$A:$C,3,0),2)</f>
        <v>#REF!</v>
      </c>
      <c r="H489" s="18">
        <v>1.2</v>
      </c>
      <c r="I489" s="16" t="e">
        <f>#REF!*G489*H489</f>
        <v>#REF!</v>
      </c>
      <c r="J489" s="17">
        <v>0.6</v>
      </c>
      <c r="K489" s="17">
        <v>0.48</v>
      </c>
    </row>
    <row r="490" spans="1:11" x14ac:dyDescent="0.25">
      <c r="A490" s="18">
        <v>489</v>
      </c>
      <c r="B490" s="18" t="s">
        <v>453</v>
      </c>
      <c r="C490" s="18">
        <v>1000108033</v>
      </c>
      <c r="D490" s="18" t="s">
        <v>4</v>
      </c>
      <c r="E490" s="18">
        <v>3</v>
      </c>
      <c r="F490" s="20" t="e">
        <f>#REF!</f>
        <v>#REF!</v>
      </c>
      <c r="G490" s="18" t="e">
        <f>ROUND(VLOOKUP(EOMONTH(ДО,0),ИППМаш!$A:$C,3,1)/VLOOKUP(EOMONTH(F490,0),ИППМаш!$A:$C,3,0),2)</f>
        <v>#REF!</v>
      </c>
      <c r="H490" s="18">
        <v>1.2</v>
      </c>
      <c r="I490" s="16" t="e">
        <f>#REF!*G490*H490</f>
        <v>#REF!</v>
      </c>
      <c r="J490" s="17">
        <v>0.6</v>
      </c>
      <c r="K490" s="17">
        <v>0.48</v>
      </c>
    </row>
    <row r="491" spans="1:11" x14ac:dyDescent="0.25">
      <c r="A491" s="18">
        <v>490</v>
      </c>
      <c r="B491" s="18" t="s">
        <v>454</v>
      </c>
      <c r="C491" s="18">
        <v>1000108034</v>
      </c>
      <c r="D491" s="18" t="s">
        <v>4</v>
      </c>
      <c r="E491" s="18">
        <v>2</v>
      </c>
      <c r="F491" s="20" t="e">
        <f>#REF!</f>
        <v>#REF!</v>
      </c>
      <c r="G491" s="18" t="e">
        <f>ROUND(VLOOKUP(EOMONTH(ДО,0),ИППМаш!$A:$C,3,1)/VLOOKUP(EOMONTH(F491,0),ИППМаш!$A:$C,3,0),2)</f>
        <v>#REF!</v>
      </c>
      <c r="H491" s="18">
        <v>1.2</v>
      </c>
      <c r="I491" s="16" t="e">
        <f>#REF!*G491*H491</f>
        <v>#REF!</v>
      </c>
      <c r="J491" s="17">
        <v>0.6</v>
      </c>
      <c r="K491" s="17">
        <v>0.48</v>
      </c>
    </row>
    <row r="492" spans="1:11" x14ac:dyDescent="0.25">
      <c r="A492" s="18">
        <v>491</v>
      </c>
      <c r="B492" s="18" t="s">
        <v>454</v>
      </c>
      <c r="C492" s="18">
        <v>1000108034</v>
      </c>
      <c r="D492" s="18" t="s">
        <v>4</v>
      </c>
      <c r="E492" s="18">
        <v>3</v>
      </c>
      <c r="F492" s="20" t="e">
        <f>#REF!</f>
        <v>#REF!</v>
      </c>
      <c r="G492" s="18" t="e">
        <f>ROUND(VLOOKUP(EOMONTH(ДО,0),ИППМаш!$A:$C,3,1)/VLOOKUP(EOMONTH(F492,0),ИППМаш!$A:$C,3,0),2)</f>
        <v>#REF!</v>
      </c>
      <c r="H492" s="18">
        <v>1.2</v>
      </c>
      <c r="I492" s="16" t="e">
        <f>#REF!*G492*H492</f>
        <v>#REF!</v>
      </c>
      <c r="J492" s="17">
        <v>0.6</v>
      </c>
      <c r="K492" s="17">
        <v>0.48</v>
      </c>
    </row>
    <row r="493" spans="1:11" x14ac:dyDescent="0.25">
      <c r="A493" s="18">
        <v>492</v>
      </c>
      <c r="B493" s="18" t="s">
        <v>454</v>
      </c>
      <c r="C493" s="18">
        <v>1000108034</v>
      </c>
      <c r="D493" s="18" t="s">
        <v>4</v>
      </c>
      <c r="E493" s="18">
        <v>5</v>
      </c>
      <c r="F493" s="20" t="e">
        <f>#REF!</f>
        <v>#REF!</v>
      </c>
      <c r="G493" s="18" t="e">
        <f>ROUND(VLOOKUP(EOMONTH(ДО,0),ИППМаш!$A:$C,3,1)/VLOOKUP(EOMONTH(F493,0),ИППМаш!$A:$C,3,0),2)</f>
        <v>#REF!</v>
      </c>
      <c r="H493" s="18">
        <v>1.2</v>
      </c>
      <c r="I493" s="16" t="e">
        <f>#REF!*G493*H493</f>
        <v>#REF!</v>
      </c>
      <c r="J493" s="17">
        <v>0.6</v>
      </c>
      <c r="K493" s="17">
        <v>0.48</v>
      </c>
    </row>
    <row r="494" spans="1:11" x14ac:dyDescent="0.25">
      <c r="A494" s="18">
        <v>493</v>
      </c>
      <c r="B494" s="18" t="s">
        <v>453</v>
      </c>
      <c r="C494" s="18">
        <v>1000108035</v>
      </c>
      <c r="D494" s="18" t="s">
        <v>4</v>
      </c>
      <c r="E494" s="18">
        <v>6</v>
      </c>
      <c r="F494" s="20" t="e">
        <f>#REF!</f>
        <v>#REF!</v>
      </c>
      <c r="G494" s="18" t="e">
        <f>ROUND(VLOOKUP(EOMONTH(ДО,0),ИППМаш!$A:$C,3,1)/VLOOKUP(EOMONTH(F494,0),ИППМаш!$A:$C,3,0),2)</f>
        <v>#REF!</v>
      </c>
      <c r="H494" s="18">
        <v>1.2</v>
      </c>
      <c r="I494" s="16" t="e">
        <f>#REF!*G494*H494</f>
        <v>#REF!</v>
      </c>
      <c r="J494" s="17">
        <v>0.6</v>
      </c>
      <c r="K494" s="17">
        <v>0.48</v>
      </c>
    </row>
    <row r="495" spans="1:11" x14ac:dyDescent="0.25">
      <c r="A495" s="18">
        <v>494</v>
      </c>
      <c r="B495" s="18" t="s">
        <v>455</v>
      </c>
      <c r="C495" s="18">
        <v>1000108484</v>
      </c>
      <c r="D495" s="18" t="s">
        <v>4</v>
      </c>
      <c r="E495" s="18">
        <v>2</v>
      </c>
      <c r="F495" s="20" t="e">
        <f>#REF!</f>
        <v>#REF!</v>
      </c>
      <c r="G495" s="18" t="e">
        <f>ROUND(VLOOKUP(EOMONTH(ДО,0),ИППМаш!$A:$C,3,1)/VLOOKUP(EOMONTH(F495,0),ИППМаш!$A:$C,3,0),2)</f>
        <v>#REF!</v>
      </c>
      <c r="H495" s="18">
        <v>1.2</v>
      </c>
      <c r="I495" s="16" t="e">
        <f>#REF!*G495*H495</f>
        <v>#REF!</v>
      </c>
      <c r="J495" s="17">
        <v>0.6</v>
      </c>
      <c r="K495" s="17">
        <v>0.48</v>
      </c>
    </row>
    <row r="496" spans="1:11" x14ac:dyDescent="0.25">
      <c r="A496" s="18">
        <v>495</v>
      </c>
      <c r="B496" s="18" t="s">
        <v>456</v>
      </c>
      <c r="C496" s="18">
        <v>1000111611</v>
      </c>
      <c r="D496" s="18" t="s">
        <v>4</v>
      </c>
      <c r="E496" s="18">
        <v>2</v>
      </c>
      <c r="F496" s="20" t="e">
        <f>#REF!</f>
        <v>#REF!</v>
      </c>
      <c r="G496" s="18" t="e">
        <f>ROUND(VLOOKUP(EOMONTH(ДО,0),ИППМаш!$A:$C,3,1)/VLOOKUP(EOMONTH(F496,0),ИППМаш!$A:$C,3,0),2)</f>
        <v>#REF!</v>
      </c>
      <c r="H496" s="18">
        <v>1.2</v>
      </c>
      <c r="I496" s="16" t="e">
        <f>#REF!*G496*H496</f>
        <v>#REF!</v>
      </c>
      <c r="J496" s="17">
        <v>0.6</v>
      </c>
      <c r="K496" s="17">
        <v>0.48</v>
      </c>
    </row>
    <row r="497" spans="1:11" x14ac:dyDescent="0.25">
      <c r="A497" s="18">
        <v>496</v>
      </c>
      <c r="B497" s="18" t="s">
        <v>456</v>
      </c>
      <c r="C497" s="18">
        <v>1000111602</v>
      </c>
      <c r="D497" s="18" t="s">
        <v>4</v>
      </c>
      <c r="E497" s="18">
        <v>1</v>
      </c>
      <c r="F497" s="20" t="e">
        <f>#REF!</f>
        <v>#REF!</v>
      </c>
      <c r="G497" s="18" t="e">
        <f>ROUND(VLOOKUP(EOMONTH(ДО,0),ИППМаш!$A:$C,3,1)/VLOOKUP(EOMONTH(F497,0),ИППМаш!$A:$C,3,0),2)</f>
        <v>#REF!</v>
      </c>
      <c r="H497" s="18">
        <v>1.2</v>
      </c>
      <c r="I497" s="16" t="e">
        <f>#REF!*G497*H497</f>
        <v>#REF!</v>
      </c>
      <c r="J497" s="17">
        <v>0.6</v>
      </c>
      <c r="K497" s="17">
        <v>0.48</v>
      </c>
    </row>
    <row r="498" spans="1:11" x14ac:dyDescent="0.25">
      <c r="A498" s="18">
        <v>497</v>
      </c>
      <c r="B498" s="18" t="s">
        <v>457</v>
      </c>
      <c r="C498" s="18">
        <v>1000111615</v>
      </c>
      <c r="D498" s="18" t="s">
        <v>4</v>
      </c>
      <c r="E498" s="18">
        <v>3</v>
      </c>
      <c r="F498" s="20" t="e">
        <f>#REF!</f>
        <v>#REF!</v>
      </c>
      <c r="G498" s="18" t="e">
        <f>ROUND(VLOOKUP(EOMONTH(ДО,0),ИППМаш!$A:$C,3,1)/VLOOKUP(EOMONTH(F498,0),ИППМаш!$A:$C,3,0),2)</f>
        <v>#REF!</v>
      </c>
      <c r="H498" s="18">
        <v>1.2</v>
      </c>
      <c r="I498" s="16" t="e">
        <f>#REF!*G498*H498</f>
        <v>#REF!</v>
      </c>
      <c r="J498" s="17">
        <v>0.6</v>
      </c>
      <c r="K498" s="17">
        <v>0.48</v>
      </c>
    </row>
    <row r="499" spans="1:11" x14ac:dyDescent="0.25">
      <c r="A499" s="18">
        <v>498</v>
      </c>
      <c r="B499" s="18" t="s">
        <v>458</v>
      </c>
      <c r="C499" s="18">
        <v>1000111622</v>
      </c>
      <c r="D499" s="18" t="s">
        <v>4</v>
      </c>
      <c r="E499" s="18">
        <v>2</v>
      </c>
      <c r="F499" s="20" t="e">
        <f>#REF!</f>
        <v>#REF!</v>
      </c>
      <c r="G499" s="18" t="e">
        <f>ROUND(VLOOKUP(EOMONTH(ДО,0),ИППМаш!$A:$C,3,1)/VLOOKUP(EOMONTH(F499,0),ИППМаш!$A:$C,3,0),2)</f>
        <v>#REF!</v>
      </c>
      <c r="H499" s="18">
        <v>1.2</v>
      </c>
      <c r="I499" s="16" t="e">
        <f>#REF!*G499*H499</f>
        <v>#REF!</v>
      </c>
      <c r="J499" s="17">
        <v>0.6</v>
      </c>
      <c r="K499" s="17">
        <v>0.48</v>
      </c>
    </row>
    <row r="500" spans="1:11" x14ac:dyDescent="0.25">
      <c r="A500" s="18">
        <v>499</v>
      </c>
      <c r="B500" s="18" t="s">
        <v>459</v>
      </c>
      <c r="C500" s="18">
        <v>1000108037</v>
      </c>
      <c r="D500" s="18" t="s">
        <v>4</v>
      </c>
      <c r="E500" s="18">
        <v>1</v>
      </c>
      <c r="F500" s="20" t="e">
        <f>#REF!</f>
        <v>#REF!</v>
      </c>
      <c r="G500" s="18" t="e">
        <f>ROUND(VLOOKUP(EOMONTH(ДО,0),ИППМаш!$A:$C,3,1)/VLOOKUP(EOMONTH(F500,0),ИППМаш!$A:$C,3,0),2)</f>
        <v>#REF!</v>
      </c>
      <c r="H500" s="18">
        <v>1.2</v>
      </c>
      <c r="I500" s="16" t="e">
        <f>#REF!*G500*H500</f>
        <v>#REF!</v>
      </c>
      <c r="J500" s="17">
        <v>0.6</v>
      </c>
      <c r="K500" s="17">
        <v>0.48</v>
      </c>
    </row>
    <row r="501" spans="1:11" x14ac:dyDescent="0.25">
      <c r="A501" s="18">
        <v>500</v>
      </c>
      <c r="B501" s="18" t="s">
        <v>460</v>
      </c>
      <c r="C501" s="18">
        <v>1000108038</v>
      </c>
      <c r="D501" s="18" t="s">
        <v>4</v>
      </c>
      <c r="E501" s="18">
        <v>2</v>
      </c>
      <c r="F501" s="20" t="e">
        <f>#REF!</f>
        <v>#REF!</v>
      </c>
      <c r="G501" s="18" t="e">
        <f>ROUND(VLOOKUP(EOMONTH(ДО,0),ИППМаш!$A:$C,3,1)/VLOOKUP(EOMONTH(F501,0),ИППМаш!$A:$C,3,0),2)</f>
        <v>#REF!</v>
      </c>
      <c r="H501" s="18">
        <v>1.2</v>
      </c>
      <c r="I501" s="16" t="e">
        <f>#REF!*G501*H501</f>
        <v>#REF!</v>
      </c>
      <c r="J501" s="17">
        <v>0.6</v>
      </c>
      <c r="K501" s="17">
        <v>0.48</v>
      </c>
    </row>
    <row r="502" spans="1:11" x14ac:dyDescent="0.25">
      <c r="A502" s="18">
        <v>501</v>
      </c>
      <c r="B502" s="18" t="s">
        <v>461</v>
      </c>
      <c r="C502" s="18">
        <v>1000108039</v>
      </c>
      <c r="D502" s="18" t="s">
        <v>4</v>
      </c>
      <c r="E502" s="18">
        <v>1</v>
      </c>
      <c r="F502" s="20" t="e">
        <f>#REF!</f>
        <v>#REF!</v>
      </c>
      <c r="G502" s="18" t="e">
        <f>ROUND(VLOOKUP(EOMONTH(ДО,0),ИППМаш!$A:$C,3,1)/VLOOKUP(EOMONTH(F502,0),ИППМаш!$A:$C,3,0),2)</f>
        <v>#REF!</v>
      </c>
      <c r="H502" s="18">
        <v>1.2</v>
      </c>
      <c r="I502" s="16" t="e">
        <f>#REF!*G502*H502</f>
        <v>#REF!</v>
      </c>
      <c r="J502" s="17">
        <v>0.6</v>
      </c>
      <c r="K502" s="17">
        <v>0.48</v>
      </c>
    </row>
    <row r="503" spans="1:11" x14ac:dyDescent="0.25">
      <c r="A503" s="18">
        <v>502</v>
      </c>
      <c r="B503" s="18" t="s">
        <v>461</v>
      </c>
      <c r="C503" s="18">
        <v>1000108486</v>
      </c>
      <c r="D503" s="18" t="s">
        <v>4</v>
      </c>
      <c r="E503" s="18">
        <v>8</v>
      </c>
      <c r="F503" s="20" t="e">
        <f>#REF!</f>
        <v>#REF!</v>
      </c>
      <c r="G503" s="18" t="e">
        <f>ROUND(VLOOKUP(EOMONTH(ДО,0),ИППМаш!$A:$C,3,1)/VLOOKUP(EOMONTH(F503,0),ИППМаш!$A:$C,3,0),2)</f>
        <v>#REF!</v>
      </c>
      <c r="H503" s="18">
        <v>1.2</v>
      </c>
      <c r="I503" s="16" t="e">
        <f>#REF!*G503*H503</f>
        <v>#REF!</v>
      </c>
      <c r="J503" s="17">
        <v>0.6</v>
      </c>
      <c r="K503" s="17">
        <v>0.48</v>
      </c>
    </row>
    <row r="504" spans="1:11" x14ac:dyDescent="0.25">
      <c r="A504" s="18">
        <v>503</v>
      </c>
      <c r="B504" s="18" t="s">
        <v>462</v>
      </c>
      <c r="C504" s="18">
        <v>1000108487</v>
      </c>
      <c r="D504" s="18" t="s">
        <v>4</v>
      </c>
      <c r="E504" s="18">
        <v>4</v>
      </c>
      <c r="F504" s="20" t="e">
        <f>#REF!</f>
        <v>#REF!</v>
      </c>
      <c r="G504" s="18" t="e">
        <f>ROUND(VLOOKUP(EOMONTH(ДО,0),ИППМаш!$A:$C,3,1)/VLOOKUP(EOMONTH(F504,0),ИППМаш!$A:$C,3,0),2)</f>
        <v>#REF!</v>
      </c>
      <c r="H504" s="18">
        <v>1.2</v>
      </c>
      <c r="I504" s="16" t="e">
        <f>#REF!*G504*H504</f>
        <v>#REF!</v>
      </c>
      <c r="J504" s="17">
        <v>0.6</v>
      </c>
      <c r="K504" s="17">
        <v>0.48</v>
      </c>
    </row>
    <row r="505" spans="1:11" x14ac:dyDescent="0.25">
      <c r="A505" s="18">
        <v>504</v>
      </c>
      <c r="B505" s="18" t="s">
        <v>463</v>
      </c>
      <c r="C505" s="18">
        <v>1000108488</v>
      </c>
      <c r="D505" s="18" t="s">
        <v>4</v>
      </c>
      <c r="E505" s="18">
        <v>1</v>
      </c>
      <c r="F505" s="20" t="e">
        <f>#REF!</f>
        <v>#REF!</v>
      </c>
      <c r="G505" s="18" t="e">
        <f>ROUND(VLOOKUP(EOMONTH(ДО,0),ИППМаш!$A:$C,3,1)/VLOOKUP(EOMONTH(F505,0),ИППМаш!$A:$C,3,0),2)</f>
        <v>#REF!</v>
      </c>
      <c r="H505" s="18">
        <v>1.2</v>
      </c>
      <c r="I505" s="16" t="e">
        <f>#REF!*G505*H505</f>
        <v>#REF!</v>
      </c>
      <c r="J505" s="17">
        <v>0.6</v>
      </c>
      <c r="K505" s="17">
        <v>0.48</v>
      </c>
    </row>
    <row r="506" spans="1:11" x14ac:dyDescent="0.25">
      <c r="A506" s="18">
        <v>505</v>
      </c>
      <c r="B506" s="18" t="s">
        <v>464</v>
      </c>
      <c r="C506" s="18">
        <v>1000108040</v>
      </c>
      <c r="D506" s="18" t="s">
        <v>4</v>
      </c>
      <c r="E506" s="18">
        <v>1</v>
      </c>
      <c r="F506" s="20" t="e">
        <f>#REF!</f>
        <v>#REF!</v>
      </c>
      <c r="G506" s="18" t="e">
        <f>ROUND(VLOOKUP(EOMONTH(ДО,0),ИППМаш!$A:$C,3,1)/VLOOKUP(EOMONTH(F506,0),ИППМаш!$A:$C,3,0),2)</f>
        <v>#REF!</v>
      </c>
      <c r="H506" s="18">
        <v>1.2</v>
      </c>
      <c r="I506" s="16" t="e">
        <f>#REF!*G506*H506</f>
        <v>#REF!</v>
      </c>
      <c r="J506" s="17">
        <v>0.6</v>
      </c>
      <c r="K506" s="17">
        <v>0.48</v>
      </c>
    </row>
    <row r="507" spans="1:11" x14ac:dyDescent="0.25">
      <c r="A507" s="18">
        <v>506</v>
      </c>
      <c r="B507" s="18" t="s">
        <v>465</v>
      </c>
      <c r="C507" s="18">
        <v>1000108491</v>
      </c>
      <c r="D507" s="18" t="s">
        <v>4</v>
      </c>
      <c r="E507" s="18">
        <v>2</v>
      </c>
      <c r="F507" s="20" t="e">
        <f>#REF!</f>
        <v>#REF!</v>
      </c>
      <c r="G507" s="18" t="e">
        <f>ROUND(VLOOKUP(EOMONTH(ДО,0),ИППМаш!$A:$C,3,1)/VLOOKUP(EOMONTH(F507,0),ИППМаш!$A:$C,3,0),2)</f>
        <v>#REF!</v>
      </c>
      <c r="H507" s="18">
        <v>1.2</v>
      </c>
      <c r="I507" s="16" t="e">
        <f>#REF!*G507*H507</f>
        <v>#REF!</v>
      </c>
      <c r="J507" s="17">
        <v>0.6</v>
      </c>
      <c r="K507" s="17">
        <v>0.48</v>
      </c>
    </row>
    <row r="508" spans="1:11" x14ac:dyDescent="0.25">
      <c r="A508" s="18">
        <v>507</v>
      </c>
      <c r="B508" s="18" t="s">
        <v>466</v>
      </c>
      <c r="C508" s="18">
        <v>1000108492</v>
      </c>
      <c r="D508" s="18" t="s">
        <v>4</v>
      </c>
      <c r="E508" s="18">
        <v>10</v>
      </c>
      <c r="F508" s="20" t="e">
        <f>#REF!</f>
        <v>#REF!</v>
      </c>
      <c r="G508" s="18" t="e">
        <f>ROUND(VLOOKUP(EOMONTH(ДО,0),ИППМаш!$A:$C,3,1)/VLOOKUP(EOMONTH(F508,0),ИППМаш!$A:$C,3,0),2)</f>
        <v>#REF!</v>
      </c>
      <c r="H508" s="18">
        <v>1.2</v>
      </c>
      <c r="I508" s="16" t="e">
        <f>#REF!*G508*H508</f>
        <v>#REF!</v>
      </c>
      <c r="J508" s="17">
        <v>0.6</v>
      </c>
      <c r="K508" s="17">
        <v>0.48</v>
      </c>
    </row>
    <row r="509" spans="1:11" x14ac:dyDescent="0.25">
      <c r="A509" s="18">
        <v>508</v>
      </c>
      <c r="B509" s="18" t="s">
        <v>467</v>
      </c>
      <c r="C509" s="18">
        <v>1000108493</v>
      </c>
      <c r="D509" s="18" t="s">
        <v>4</v>
      </c>
      <c r="E509" s="18">
        <v>2</v>
      </c>
      <c r="F509" s="20" t="e">
        <f>#REF!</f>
        <v>#REF!</v>
      </c>
      <c r="G509" s="18" t="e">
        <f>ROUND(VLOOKUP(EOMONTH(ДО,0),ИППМаш!$A:$C,3,1)/VLOOKUP(EOMONTH(F509,0),ИППМаш!$A:$C,3,0),2)</f>
        <v>#REF!</v>
      </c>
      <c r="H509" s="18">
        <v>1.2</v>
      </c>
      <c r="I509" s="16" t="e">
        <f>#REF!*G509*H509</f>
        <v>#REF!</v>
      </c>
      <c r="J509" s="17">
        <v>0.6</v>
      </c>
      <c r="K509" s="17">
        <v>0.48</v>
      </c>
    </row>
    <row r="510" spans="1:11" x14ac:dyDescent="0.25">
      <c r="A510" s="18">
        <v>509</v>
      </c>
      <c r="B510" s="18" t="s">
        <v>468</v>
      </c>
      <c r="C510" s="18">
        <v>1000107870</v>
      </c>
      <c r="D510" s="18" t="s">
        <v>4</v>
      </c>
      <c r="E510" s="18">
        <v>5</v>
      </c>
      <c r="F510" s="20" t="e">
        <f>#REF!</f>
        <v>#REF!</v>
      </c>
      <c r="G510" s="18" t="e">
        <f>ROUND(VLOOKUP(EOMONTH(ДО,0),ИППМаш!$A:$C,3,1)/VLOOKUP(EOMONTH(F510,0),ИППМаш!$A:$C,3,0),2)</f>
        <v>#REF!</v>
      </c>
      <c r="H510" s="18">
        <v>1.2</v>
      </c>
      <c r="I510" s="16" t="e">
        <f>#REF!*G510*H510</f>
        <v>#REF!</v>
      </c>
      <c r="J510" s="17">
        <v>0.6</v>
      </c>
      <c r="K510" s="17">
        <v>0.48</v>
      </c>
    </row>
    <row r="511" spans="1:11" x14ac:dyDescent="0.25">
      <c r="A511" s="18">
        <v>510</v>
      </c>
      <c r="B511" s="18" t="s">
        <v>469</v>
      </c>
      <c r="C511" s="18">
        <v>1000108494</v>
      </c>
      <c r="D511" s="18" t="s">
        <v>4</v>
      </c>
      <c r="E511" s="18">
        <v>16</v>
      </c>
      <c r="F511" s="20" t="e">
        <f>#REF!</f>
        <v>#REF!</v>
      </c>
      <c r="G511" s="18" t="e">
        <f>ROUND(VLOOKUP(EOMONTH(ДО,0),ИППМаш!$A:$C,3,1)/VLOOKUP(EOMONTH(F511,0),ИППМаш!$A:$C,3,0),2)</f>
        <v>#REF!</v>
      </c>
      <c r="H511" s="18">
        <v>1.2</v>
      </c>
      <c r="I511" s="16" t="e">
        <f>#REF!*G511*H511</f>
        <v>#REF!</v>
      </c>
      <c r="J511" s="17">
        <v>0.6</v>
      </c>
      <c r="K511" s="17">
        <v>0.48</v>
      </c>
    </row>
    <row r="512" spans="1:11" x14ac:dyDescent="0.25">
      <c r="A512" s="18">
        <v>511</v>
      </c>
      <c r="B512" s="18" t="s">
        <v>470</v>
      </c>
      <c r="C512" s="18">
        <v>1000108495</v>
      </c>
      <c r="D512" s="18" t="s">
        <v>4</v>
      </c>
      <c r="E512" s="18">
        <v>16</v>
      </c>
      <c r="F512" s="20" t="e">
        <f>#REF!</f>
        <v>#REF!</v>
      </c>
      <c r="G512" s="18" t="e">
        <f>ROUND(VLOOKUP(EOMONTH(ДО,0),ИППМаш!$A:$C,3,1)/VLOOKUP(EOMONTH(F512,0),ИППМаш!$A:$C,3,0),2)</f>
        <v>#REF!</v>
      </c>
      <c r="H512" s="18">
        <v>1.2</v>
      </c>
      <c r="I512" s="16" t="e">
        <f>#REF!*G512*H512</f>
        <v>#REF!</v>
      </c>
      <c r="J512" s="17">
        <v>0.6</v>
      </c>
      <c r="K512" s="17">
        <v>0.48</v>
      </c>
    </row>
    <row r="513" spans="1:11" x14ac:dyDescent="0.25">
      <c r="A513" s="18">
        <v>512</v>
      </c>
      <c r="B513" s="18" t="s">
        <v>471</v>
      </c>
      <c r="C513" s="18">
        <v>1000108496</v>
      </c>
      <c r="D513" s="18" t="s">
        <v>4</v>
      </c>
      <c r="E513" s="18">
        <v>12</v>
      </c>
      <c r="F513" s="20" t="e">
        <f>#REF!</f>
        <v>#REF!</v>
      </c>
      <c r="G513" s="18" t="e">
        <f>ROUND(VLOOKUP(EOMONTH(ДО,0),ИППМаш!$A:$C,3,1)/VLOOKUP(EOMONTH(F513,0),ИППМаш!$A:$C,3,0),2)</f>
        <v>#REF!</v>
      </c>
      <c r="H513" s="18">
        <v>1.2</v>
      </c>
      <c r="I513" s="16" t="e">
        <f>#REF!*G513*H513</f>
        <v>#REF!</v>
      </c>
      <c r="J513" s="17">
        <v>0.6</v>
      </c>
      <c r="K513" s="17">
        <v>0.48</v>
      </c>
    </row>
    <row r="514" spans="1:11" x14ac:dyDescent="0.25">
      <c r="A514" s="18">
        <v>513</v>
      </c>
      <c r="B514" s="18" t="s">
        <v>472</v>
      </c>
      <c r="C514" s="18">
        <v>1000111209</v>
      </c>
      <c r="D514" s="18" t="s">
        <v>4</v>
      </c>
      <c r="E514" s="18">
        <v>2</v>
      </c>
      <c r="F514" s="20" t="e">
        <f>#REF!</f>
        <v>#REF!</v>
      </c>
      <c r="G514" s="18" t="e">
        <f>ROUND(VLOOKUP(EOMONTH(ДО,0),ИППМаш!$A:$C,3,1)/VLOOKUP(EOMONTH(F514,0),ИППМаш!$A:$C,3,0),2)</f>
        <v>#REF!</v>
      </c>
      <c r="H514" s="18">
        <v>1.2</v>
      </c>
      <c r="I514" s="16" t="e">
        <f>#REF!*G514*H514</f>
        <v>#REF!</v>
      </c>
      <c r="J514" s="17">
        <v>0.6</v>
      </c>
      <c r="K514" s="17">
        <v>0.48</v>
      </c>
    </row>
    <row r="515" spans="1:11" x14ac:dyDescent="0.25">
      <c r="A515" s="18">
        <v>514</v>
      </c>
      <c r="B515" s="18" t="s">
        <v>473</v>
      </c>
      <c r="C515" s="18">
        <v>1000108526</v>
      </c>
      <c r="D515" s="18" t="s">
        <v>4</v>
      </c>
      <c r="E515" s="18">
        <v>1</v>
      </c>
      <c r="F515" s="20" t="e">
        <f>#REF!</f>
        <v>#REF!</v>
      </c>
      <c r="G515" s="18" t="e">
        <f>ROUND(VLOOKUP(EOMONTH(ДО,0),ИППМаш!$A:$C,3,1)/VLOOKUP(EOMONTH(F515,0),ИППМаш!$A:$C,3,0),2)</f>
        <v>#REF!</v>
      </c>
      <c r="H515" s="18">
        <v>1.2</v>
      </c>
      <c r="I515" s="16" t="e">
        <f>#REF!*G515*H515</f>
        <v>#REF!</v>
      </c>
      <c r="J515" s="17">
        <v>0.6</v>
      </c>
      <c r="K515" s="17">
        <v>0.48</v>
      </c>
    </row>
    <row r="516" spans="1:11" x14ac:dyDescent="0.25">
      <c r="A516" s="18">
        <v>515</v>
      </c>
      <c r="B516" s="18" t="s">
        <v>474</v>
      </c>
      <c r="C516" s="18">
        <v>1000108528</v>
      </c>
      <c r="D516" s="18" t="s">
        <v>4</v>
      </c>
      <c r="E516" s="18">
        <v>1</v>
      </c>
      <c r="F516" s="20" t="e">
        <f>#REF!</f>
        <v>#REF!</v>
      </c>
      <c r="G516" s="18" t="e">
        <f>ROUND(VLOOKUP(EOMONTH(ДО,0),ИППМаш!$A:$C,3,1)/VLOOKUP(EOMONTH(F516,0),ИППМаш!$A:$C,3,0),2)</f>
        <v>#REF!</v>
      </c>
      <c r="H516" s="18">
        <v>1.2</v>
      </c>
      <c r="I516" s="16" t="e">
        <f>#REF!*G516*H516</f>
        <v>#REF!</v>
      </c>
      <c r="J516" s="17">
        <v>0.6</v>
      </c>
      <c r="K516" s="17">
        <v>0.48</v>
      </c>
    </row>
    <row r="517" spans="1:11" x14ac:dyDescent="0.25">
      <c r="A517" s="18">
        <v>516</v>
      </c>
      <c r="B517" s="18" t="s">
        <v>474</v>
      </c>
      <c r="C517" s="18">
        <v>1000108529</v>
      </c>
      <c r="D517" s="18" t="s">
        <v>4</v>
      </c>
      <c r="E517" s="18">
        <v>1</v>
      </c>
      <c r="F517" s="20" t="e">
        <f>#REF!</f>
        <v>#REF!</v>
      </c>
      <c r="G517" s="18" t="e">
        <f>ROUND(VLOOKUP(EOMONTH(ДО,0),ИППМаш!$A:$C,3,1)/VLOOKUP(EOMONTH(F517,0),ИППМаш!$A:$C,3,0),2)</f>
        <v>#REF!</v>
      </c>
      <c r="H517" s="18">
        <v>1.2</v>
      </c>
      <c r="I517" s="16" t="e">
        <f>#REF!*G517*H517</f>
        <v>#REF!</v>
      </c>
      <c r="J517" s="17">
        <v>0.6</v>
      </c>
      <c r="K517" s="17">
        <v>0.48</v>
      </c>
    </row>
    <row r="518" spans="1:11" x14ac:dyDescent="0.25">
      <c r="A518" s="18">
        <v>517</v>
      </c>
      <c r="B518" s="18" t="s">
        <v>475</v>
      </c>
      <c r="C518" s="18">
        <v>1000108532</v>
      </c>
      <c r="D518" s="18" t="s">
        <v>4</v>
      </c>
      <c r="E518" s="18">
        <v>4</v>
      </c>
      <c r="F518" s="20" t="e">
        <f>#REF!</f>
        <v>#REF!</v>
      </c>
      <c r="G518" s="18" t="e">
        <f>ROUND(VLOOKUP(EOMONTH(ДО,0),ИППМаш!$A:$C,3,1)/VLOOKUP(EOMONTH(F518,0),ИППМаш!$A:$C,3,0),2)</f>
        <v>#REF!</v>
      </c>
      <c r="H518" s="18">
        <v>1.2</v>
      </c>
      <c r="I518" s="16" t="e">
        <f>#REF!*G518*H518</f>
        <v>#REF!</v>
      </c>
      <c r="J518" s="17">
        <v>0.6</v>
      </c>
      <c r="K518" s="17">
        <v>0.48</v>
      </c>
    </row>
    <row r="519" spans="1:11" x14ac:dyDescent="0.25">
      <c r="A519" s="18">
        <v>518</v>
      </c>
      <c r="B519" s="18" t="s">
        <v>476</v>
      </c>
      <c r="C519" s="18">
        <v>1000111874</v>
      </c>
      <c r="D519" s="18" t="s">
        <v>477</v>
      </c>
      <c r="E519" s="18">
        <v>20</v>
      </c>
      <c r="F519" s="20" t="e">
        <f>#REF!</f>
        <v>#REF!</v>
      </c>
      <c r="G519" s="18" t="e">
        <f>ROUND(VLOOKUP(EOMONTH(ДО,0),ИППМаш!$A:$C,3,1)/VLOOKUP(EOMONTH(F519,0),ИППМаш!$A:$C,3,0),2)</f>
        <v>#REF!</v>
      </c>
      <c r="H519" s="18">
        <v>1.2</v>
      </c>
      <c r="I519" s="16" t="e">
        <f>#REF!*G519*H519</f>
        <v>#REF!</v>
      </c>
      <c r="J519" s="17">
        <v>0.6</v>
      </c>
      <c r="K519" s="17">
        <v>0.48</v>
      </c>
    </row>
    <row r="520" spans="1:11" x14ac:dyDescent="0.25">
      <c r="A520" s="18">
        <v>519</v>
      </c>
      <c r="B520" s="18" t="s">
        <v>478</v>
      </c>
      <c r="C520" s="18">
        <v>1000111524</v>
      </c>
      <c r="D520" s="18" t="s">
        <v>4</v>
      </c>
      <c r="E520" s="18">
        <v>7</v>
      </c>
      <c r="F520" s="20" t="e">
        <f>#REF!</f>
        <v>#REF!</v>
      </c>
      <c r="G520" s="18" t="e">
        <f>ROUND(VLOOKUP(EOMONTH(ДО,0),ИППМаш!$A:$C,3,1)/VLOOKUP(EOMONTH(F520,0),ИППМаш!$A:$C,3,0),2)</f>
        <v>#REF!</v>
      </c>
      <c r="H520" s="18">
        <v>1.2</v>
      </c>
      <c r="I520" s="16" t="e">
        <f>#REF!*G520*H520</f>
        <v>#REF!</v>
      </c>
      <c r="J520" s="17">
        <v>0.6</v>
      </c>
      <c r="K520" s="17">
        <v>0.48</v>
      </c>
    </row>
    <row r="521" spans="1:11" x14ac:dyDescent="0.25">
      <c r="A521" s="18">
        <v>520</v>
      </c>
      <c r="B521" s="18" t="s">
        <v>479</v>
      </c>
      <c r="C521" s="18">
        <v>1000108058</v>
      </c>
      <c r="D521" s="18" t="s">
        <v>4</v>
      </c>
      <c r="E521" s="18">
        <v>2</v>
      </c>
      <c r="F521" s="20" t="e">
        <f>#REF!</f>
        <v>#REF!</v>
      </c>
      <c r="G521" s="18" t="e">
        <f>ROUND(VLOOKUP(EOMONTH(ДО,0),ИППМаш!$A:$C,3,1)/VLOOKUP(EOMONTH(F521,0),ИППМаш!$A:$C,3,0),2)</f>
        <v>#REF!</v>
      </c>
      <c r="H521" s="18">
        <v>1.2</v>
      </c>
      <c r="I521" s="16" t="e">
        <f>#REF!*G521*H521</f>
        <v>#REF!</v>
      </c>
      <c r="J521" s="17">
        <v>0.6</v>
      </c>
      <c r="K521" s="17">
        <v>0.48</v>
      </c>
    </row>
    <row r="522" spans="1:11" x14ac:dyDescent="0.25">
      <c r="A522" s="18">
        <v>521</v>
      </c>
      <c r="B522" s="18" t="s">
        <v>480</v>
      </c>
      <c r="C522" s="18">
        <v>1000107962</v>
      </c>
      <c r="D522" s="18" t="s">
        <v>4</v>
      </c>
      <c r="E522" s="18">
        <v>3</v>
      </c>
      <c r="F522" s="20" t="e">
        <f>#REF!</f>
        <v>#REF!</v>
      </c>
      <c r="G522" s="18" t="e">
        <f>ROUND(VLOOKUP(EOMONTH(ДО,0),ИППМаш!$A:$C,3,1)/VLOOKUP(EOMONTH(F522,0),ИППМаш!$A:$C,3,0),2)</f>
        <v>#REF!</v>
      </c>
      <c r="H522" s="18">
        <v>1.2</v>
      </c>
      <c r="I522" s="16" t="e">
        <f>#REF!*G522*H522</f>
        <v>#REF!</v>
      </c>
      <c r="J522" s="17">
        <v>0.6</v>
      </c>
      <c r="K522" s="17">
        <v>0.48</v>
      </c>
    </row>
    <row r="523" spans="1:11" x14ac:dyDescent="0.25">
      <c r="A523" s="18">
        <v>522</v>
      </c>
      <c r="B523" s="18" t="s">
        <v>481</v>
      </c>
      <c r="C523" s="18">
        <v>1000107964</v>
      </c>
      <c r="D523" s="18" t="s">
        <v>4</v>
      </c>
      <c r="E523" s="18">
        <v>4</v>
      </c>
      <c r="F523" s="20" t="e">
        <f>#REF!</f>
        <v>#REF!</v>
      </c>
      <c r="G523" s="18" t="e">
        <f>ROUND(VLOOKUP(EOMONTH(ДО,0),ИППМаш!$A:$C,3,1)/VLOOKUP(EOMONTH(F523,0),ИППМаш!$A:$C,3,0),2)</f>
        <v>#REF!</v>
      </c>
      <c r="H523" s="18">
        <v>1.2</v>
      </c>
      <c r="I523" s="16" t="e">
        <f>#REF!*G523*H523</f>
        <v>#REF!</v>
      </c>
      <c r="J523" s="17">
        <v>0.6</v>
      </c>
      <c r="K523" s="17">
        <v>0.48</v>
      </c>
    </row>
    <row r="524" spans="1:11" x14ac:dyDescent="0.25">
      <c r="A524" s="18">
        <v>523</v>
      </c>
      <c r="B524" s="18" t="s">
        <v>482</v>
      </c>
      <c r="C524" s="18">
        <v>1000108535</v>
      </c>
      <c r="D524" s="18" t="s">
        <v>4</v>
      </c>
      <c r="E524" s="18">
        <v>3</v>
      </c>
      <c r="F524" s="20" t="e">
        <f>#REF!</f>
        <v>#REF!</v>
      </c>
      <c r="G524" s="18" t="e">
        <f>ROUND(VLOOKUP(EOMONTH(ДО,0),ИППМаш!$A:$C,3,1)/VLOOKUP(EOMONTH(F524,0),ИППМаш!$A:$C,3,0),2)</f>
        <v>#REF!</v>
      </c>
      <c r="H524" s="18">
        <v>1.2</v>
      </c>
      <c r="I524" s="16" t="e">
        <f>#REF!*G524*H524</f>
        <v>#REF!</v>
      </c>
      <c r="J524" s="17">
        <v>0.6</v>
      </c>
      <c r="K524" s="17">
        <v>0.48</v>
      </c>
    </row>
    <row r="525" spans="1:11" x14ac:dyDescent="0.25">
      <c r="A525" s="18">
        <v>524</v>
      </c>
      <c r="B525" s="18" t="s">
        <v>483</v>
      </c>
      <c r="C525" s="18">
        <v>1000108536</v>
      </c>
      <c r="D525" s="18" t="s">
        <v>477</v>
      </c>
      <c r="E525" s="18">
        <v>100</v>
      </c>
      <c r="F525" s="20" t="e">
        <f>#REF!</f>
        <v>#REF!</v>
      </c>
      <c r="G525" s="18" t="e">
        <f>ROUND(VLOOKUP(EOMONTH(ДО,0),ИППМаш!$A:$C,3,1)/VLOOKUP(EOMONTH(F525,0),ИППМаш!$A:$C,3,0),2)</f>
        <v>#REF!</v>
      </c>
      <c r="H525" s="18">
        <v>1.2</v>
      </c>
      <c r="I525" s="16" t="e">
        <f>#REF!*G525*H525</f>
        <v>#REF!</v>
      </c>
      <c r="J525" s="17">
        <v>0.6</v>
      </c>
      <c r="K525" s="17">
        <v>0.48</v>
      </c>
    </row>
    <row r="526" spans="1:11" x14ac:dyDescent="0.25">
      <c r="A526" s="18">
        <v>525</v>
      </c>
      <c r="B526" s="18" t="s">
        <v>484</v>
      </c>
      <c r="C526" s="18">
        <v>1000108538</v>
      </c>
      <c r="D526" s="18" t="s">
        <v>4</v>
      </c>
      <c r="E526" s="18">
        <v>4</v>
      </c>
      <c r="F526" s="20" t="e">
        <f>#REF!</f>
        <v>#REF!</v>
      </c>
      <c r="G526" s="18" t="e">
        <f>ROUND(VLOOKUP(EOMONTH(ДО,0),ИППМаш!$A:$C,3,1)/VLOOKUP(EOMONTH(F526,0),ИППМаш!$A:$C,3,0),2)</f>
        <v>#REF!</v>
      </c>
      <c r="H526" s="18">
        <v>1.2</v>
      </c>
      <c r="I526" s="16" t="e">
        <f>#REF!*G526*H526</f>
        <v>#REF!</v>
      </c>
      <c r="J526" s="17">
        <v>0.6</v>
      </c>
      <c r="K526" s="17">
        <v>0.48</v>
      </c>
    </row>
    <row r="527" spans="1:11" x14ac:dyDescent="0.25">
      <c r="A527" s="18">
        <v>526</v>
      </c>
      <c r="B527" s="18" t="s">
        <v>485</v>
      </c>
      <c r="C527" s="18">
        <v>1000108539</v>
      </c>
      <c r="D527" s="18" t="s">
        <v>4</v>
      </c>
      <c r="E527" s="18">
        <v>120</v>
      </c>
      <c r="F527" s="20" t="e">
        <f>#REF!</f>
        <v>#REF!</v>
      </c>
      <c r="G527" s="18" t="e">
        <f>ROUND(VLOOKUP(EOMONTH(ДО,0),ИППМаш!$A:$C,3,1)/VLOOKUP(EOMONTH(F527,0),ИППМаш!$A:$C,3,0),2)</f>
        <v>#REF!</v>
      </c>
      <c r="H527" s="18">
        <v>1.2</v>
      </c>
      <c r="I527" s="16" t="e">
        <f>#REF!*G527*H527</f>
        <v>#REF!</v>
      </c>
      <c r="J527" s="17">
        <v>0.6</v>
      </c>
      <c r="K527" s="17">
        <v>0.48</v>
      </c>
    </row>
    <row r="528" spans="1:11" x14ac:dyDescent="0.25">
      <c r="A528" s="18">
        <v>527</v>
      </c>
      <c r="B528" s="18" t="s">
        <v>486</v>
      </c>
      <c r="C528" s="18">
        <v>1000108541</v>
      </c>
      <c r="D528" s="18" t="s">
        <v>4</v>
      </c>
      <c r="E528" s="18">
        <v>6</v>
      </c>
      <c r="F528" s="20" t="e">
        <f>#REF!</f>
        <v>#REF!</v>
      </c>
      <c r="G528" s="18" t="e">
        <f>ROUND(VLOOKUP(EOMONTH(ДО,0),ИППМаш!$A:$C,3,1)/VLOOKUP(EOMONTH(F528,0),ИППМаш!$A:$C,3,0),2)</f>
        <v>#REF!</v>
      </c>
      <c r="H528" s="18">
        <v>1.2</v>
      </c>
      <c r="I528" s="16" t="e">
        <f>#REF!*G528*H528</f>
        <v>#REF!</v>
      </c>
      <c r="J528" s="17">
        <v>0.6</v>
      </c>
      <c r="K528" s="17">
        <v>0.48</v>
      </c>
    </row>
    <row r="529" spans="1:11" x14ac:dyDescent="0.25">
      <c r="A529" s="18">
        <v>528</v>
      </c>
      <c r="B529" s="18" t="s">
        <v>487</v>
      </c>
      <c r="C529" s="18">
        <v>1000108542</v>
      </c>
      <c r="D529" s="18" t="s">
        <v>4</v>
      </c>
      <c r="E529" s="18">
        <v>10</v>
      </c>
      <c r="F529" s="20" t="e">
        <f>#REF!</f>
        <v>#REF!</v>
      </c>
      <c r="G529" s="18" t="e">
        <f>ROUND(VLOOKUP(EOMONTH(ДО,0),ИППМаш!$A:$C,3,1)/VLOOKUP(EOMONTH(F529,0),ИППМаш!$A:$C,3,0),2)</f>
        <v>#REF!</v>
      </c>
      <c r="H529" s="18">
        <v>1.2</v>
      </c>
      <c r="I529" s="16" t="e">
        <f>#REF!*G529*H529</f>
        <v>#REF!</v>
      </c>
      <c r="J529" s="17">
        <v>0.6</v>
      </c>
      <c r="K529" s="17">
        <v>0.48</v>
      </c>
    </row>
    <row r="530" spans="1:11" x14ac:dyDescent="0.25">
      <c r="A530" s="18">
        <v>529</v>
      </c>
      <c r="B530" s="18" t="s">
        <v>488</v>
      </c>
      <c r="C530" s="18">
        <v>1000108543</v>
      </c>
      <c r="D530" s="18" t="s">
        <v>4</v>
      </c>
      <c r="E530" s="18">
        <v>12</v>
      </c>
      <c r="F530" s="20" t="e">
        <f>#REF!</f>
        <v>#REF!</v>
      </c>
      <c r="G530" s="18" t="e">
        <f>ROUND(VLOOKUP(EOMONTH(ДО,0),ИППМаш!$A:$C,3,1)/VLOOKUP(EOMONTH(F530,0),ИППМаш!$A:$C,3,0),2)</f>
        <v>#REF!</v>
      </c>
      <c r="H530" s="18">
        <v>1.2</v>
      </c>
      <c r="I530" s="16" t="e">
        <f>#REF!*G530*H530</f>
        <v>#REF!</v>
      </c>
      <c r="J530" s="17">
        <v>0.6</v>
      </c>
      <c r="K530" s="17">
        <v>0.48</v>
      </c>
    </row>
    <row r="531" spans="1:11" x14ac:dyDescent="0.25">
      <c r="A531" s="18">
        <v>530</v>
      </c>
      <c r="B531" s="18" t="s">
        <v>488</v>
      </c>
      <c r="C531" s="18">
        <v>1000108544</v>
      </c>
      <c r="D531" s="18" t="s">
        <v>4</v>
      </c>
      <c r="E531" s="18">
        <v>6</v>
      </c>
      <c r="F531" s="20" t="e">
        <f>#REF!</f>
        <v>#REF!</v>
      </c>
      <c r="G531" s="18" t="e">
        <f>ROUND(VLOOKUP(EOMONTH(ДО,0),ИППМаш!$A:$C,3,1)/VLOOKUP(EOMONTH(F531,0),ИППМаш!$A:$C,3,0),2)</f>
        <v>#REF!</v>
      </c>
      <c r="H531" s="18">
        <v>1.2</v>
      </c>
      <c r="I531" s="16" t="e">
        <f>#REF!*G531*H531</f>
        <v>#REF!</v>
      </c>
      <c r="J531" s="17">
        <v>0.6</v>
      </c>
      <c r="K531" s="17">
        <v>0.48</v>
      </c>
    </row>
    <row r="532" spans="1:11" x14ac:dyDescent="0.25">
      <c r="A532" s="18">
        <v>531</v>
      </c>
      <c r="B532" s="18" t="s">
        <v>489</v>
      </c>
      <c r="C532" s="18">
        <v>1000108545</v>
      </c>
      <c r="D532" s="18" t="s">
        <v>4</v>
      </c>
      <c r="E532" s="18">
        <v>24</v>
      </c>
      <c r="F532" s="20" t="e">
        <f>#REF!</f>
        <v>#REF!</v>
      </c>
      <c r="G532" s="18" t="e">
        <f>ROUND(VLOOKUP(EOMONTH(ДО,0),ИППМаш!$A:$C,3,1)/VLOOKUP(EOMONTH(F532,0),ИППМаш!$A:$C,3,0),2)</f>
        <v>#REF!</v>
      </c>
      <c r="H532" s="18">
        <v>1.2</v>
      </c>
      <c r="I532" s="16" t="e">
        <f>#REF!*G532*H532</f>
        <v>#REF!</v>
      </c>
      <c r="J532" s="17">
        <v>0.6</v>
      </c>
      <c r="K532" s="17">
        <v>0.48</v>
      </c>
    </row>
    <row r="533" spans="1:11" x14ac:dyDescent="0.25">
      <c r="A533" s="18">
        <v>532</v>
      </c>
      <c r="B533" s="18" t="s">
        <v>490</v>
      </c>
      <c r="C533" s="18">
        <v>1000108546</v>
      </c>
      <c r="D533" s="18" t="s">
        <v>4</v>
      </c>
      <c r="E533" s="18">
        <v>1</v>
      </c>
      <c r="F533" s="20" t="e">
        <f>#REF!</f>
        <v>#REF!</v>
      </c>
      <c r="G533" s="18" t="e">
        <f>ROUND(VLOOKUP(EOMONTH(ДО,0),ИППМаш!$A:$C,3,1)/VLOOKUP(EOMONTH(F533,0),ИППМаш!$A:$C,3,0),2)</f>
        <v>#REF!</v>
      </c>
      <c r="H533" s="18">
        <v>1.2</v>
      </c>
      <c r="I533" s="16" t="e">
        <f>#REF!*G533*H533</f>
        <v>#REF!</v>
      </c>
      <c r="J533" s="17">
        <v>0.6</v>
      </c>
      <c r="K533" s="17">
        <v>0.48</v>
      </c>
    </row>
    <row r="534" spans="1:11" x14ac:dyDescent="0.25">
      <c r="A534" s="18">
        <v>533</v>
      </c>
      <c r="B534" s="18" t="s">
        <v>490</v>
      </c>
      <c r="C534" s="18">
        <v>1000108547</v>
      </c>
      <c r="D534" s="18" t="s">
        <v>4</v>
      </c>
      <c r="E534" s="18">
        <v>1</v>
      </c>
      <c r="F534" s="20" t="e">
        <f>#REF!</f>
        <v>#REF!</v>
      </c>
      <c r="G534" s="18" t="e">
        <f>ROUND(VLOOKUP(EOMONTH(ДО,0),ИППМаш!$A:$C,3,1)/VLOOKUP(EOMONTH(F534,0),ИППМаш!$A:$C,3,0),2)</f>
        <v>#REF!</v>
      </c>
      <c r="H534" s="18">
        <v>1.2</v>
      </c>
      <c r="I534" s="16" t="e">
        <f>#REF!*G534*H534</f>
        <v>#REF!</v>
      </c>
      <c r="J534" s="17">
        <v>0.6</v>
      </c>
      <c r="K534" s="17">
        <v>0.48</v>
      </c>
    </row>
    <row r="535" spans="1:11" x14ac:dyDescent="0.25">
      <c r="A535" s="18">
        <v>534</v>
      </c>
      <c r="B535" s="18" t="s">
        <v>491</v>
      </c>
      <c r="C535" s="18">
        <v>1000108041</v>
      </c>
      <c r="D535" s="18" t="s">
        <v>4</v>
      </c>
      <c r="E535" s="18">
        <v>1</v>
      </c>
      <c r="F535" s="20" t="e">
        <f>#REF!</f>
        <v>#REF!</v>
      </c>
      <c r="G535" s="18" t="e">
        <f>ROUND(VLOOKUP(EOMONTH(ДО,0),ИППМаш!$A:$C,3,1)/VLOOKUP(EOMONTH(F535,0),ИППМаш!$A:$C,3,0),2)</f>
        <v>#REF!</v>
      </c>
      <c r="H535" s="18">
        <v>1.2</v>
      </c>
      <c r="I535" s="16" t="e">
        <f>#REF!*G535*H535</f>
        <v>#REF!</v>
      </c>
      <c r="J535" s="17">
        <v>0.6</v>
      </c>
      <c r="K535" s="17">
        <v>0.48</v>
      </c>
    </row>
    <row r="536" spans="1:11" x14ac:dyDescent="0.25">
      <c r="A536" s="18">
        <v>535</v>
      </c>
      <c r="B536" s="18" t="s">
        <v>492</v>
      </c>
      <c r="C536" s="18">
        <v>1000108548</v>
      </c>
      <c r="D536" s="18" t="s">
        <v>4</v>
      </c>
      <c r="E536" s="18">
        <v>1</v>
      </c>
      <c r="F536" s="20" t="e">
        <f>#REF!</f>
        <v>#REF!</v>
      </c>
      <c r="G536" s="18" t="e">
        <f>ROUND(VLOOKUP(EOMONTH(ДО,0),ИППМаш!$A:$C,3,1)/VLOOKUP(EOMONTH(F536,0),ИППМаш!$A:$C,3,0),2)</f>
        <v>#REF!</v>
      </c>
      <c r="H536" s="18">
        <v>1.2</v>
      </c>
      <c r="I536" s="16" t="e">
        <f>#REF!*G536*H536</f>
        <v>#REF!</v>
      </c>
      <c r="J536" s="17">
        <v>0.6</v>
      </c>
      <c r="K536" s="17">
        <v>0.48</v>
      </c>
    </row>
    <row r="537" spans="1:11" x14ac:dyDescent="0.25">
      <c r="A537" s="18">
        <v>536</v>
      </c>
      <c r="B537" s="18" t="s">
        <v>493</v>
      </c>
      <c r="C537" s="18">
        <v>1000108549</v>
      </c>
      <c r="D537" s="18" t="s">
        <v>4</v>
      </c>
      <c r="E537" s="18">
        <v>1</v>
      </c>
      <c r="F537" s="20" t="e">
        <f>#REF!</f>
        <v>#REF!</v>
      </c>
      <c r="G537" s="18" t="e">
        <f>ROUND(VLOOKUP(EOMONTH(ДО,0),ИППМаш!$A:$C,3,1)/VLOOKUP(EOMONTH(F537,0),ИППМаш!$A:$C,3,0),2)</f>
        <v>#REF!</v>
      </c>
      <c r="H537" s="18">
        <v>1.2</v>
      </c>
      <c r="I537" s="16" t="e">
        <f>#REF!*G537*H537</f>
        <v>#REF!</v>
      </c>
      <c r="J537" s="17">
        <v>0.6</v>
      </c>
      <c r="K537" s="17">
        <v>0.48</v>
      </c>
    </row>
    <row r="538" spans="1:11" x14ac:dyDescent="0.25">
      <c r="A538" s="18">
        <v>537</v>
      </c>
      <c r="B538" s="18" t="s">
        <v>494</v>
      </c>
      <c r="C538" s="18">
        <v>1000108550</v>
      </c>
      <c r="D538" s="18" t="s">
        <v>4</v>
      </c>
      <c r="E538" s="18">
        <v>1</v>
      </c>
      <c r="F538" s="20" t="e">
        <f>#REF!</f>
        <v>#REF!</v>
      </c>
      <c r="G538" s="18" t="e">
        <f>ROUND(VLOOKUP(EOMONTH(ДО,0),ИППМаш!$A:$C,3,1)/VLOOKUP(EOMONTH(F538,0),ИППМаш!$A:$C,3,0),2)</f>
        <v>#REF!</v>
      </c>
      <c r="H538" s="18">
        <v>1.2</v>
      </c>
      <c r="I538" s="16" t="e">
        <f>#REF!*G538*H538</f>
        <v>#REF!</v>
      </c>
      <c r="J538" s="17">
        <v>0.6</v>
      </c>
      <c r="K538" s="17">
        <v>0.48</v>
      </c>
    </row>
    <row r="539" spans="1:11" x14ac:dyDescent="0.25">
      <c r="A539" s="18">
        <v>538</v>
      </c>
      <c r="B539" s="18" t="s">
        <v>495</v>
      </c>
      <c r="C539" s="18">
        <v>1000108551</v>
      </c>
      <c r="D539" s="18" t="s">
        <v>4</v>
      </c>
      <c r="E539" s="18">
        <v>1</v>
      </c>
      <c r="F539" s="20" t="e">
        <f>#REF!</f>
        <v>#REF!</v>
      </c>
      <c r="G539" s="18" t="e">
        <f>ROUND(VLOOKUP(EOMONTH(ДО,0),ИППМаш!$A:$C,3,1)/VLOOKUP(EOMONTH(F539,0),ИППМаш!$A:$C,3,0),2)</f>
        <v>#REF!</v>
      </c>
      <c r="H539" s="18">
        <v>1.2</v>
      </c>
      <c r="I539" s="16" t="e">
        <f>#REF!*G539*H539</f>
        <v>#REF!</v>
      </c>
      <c r="J539" s="17">
        <v>0.6</v>
      </c>
      <c r="K539" s="17">
        <v>0.48</v>
      </c>
    </row>
    <row r="540" spans="1:11" x14ac:dyDescent="0.25">
      <c r="A540" s="18">
        <v>539</v>
      </c>
      <c r="B540" s="18" t="s">
        <v>496</v>
      </c>
      <c r="C540" s="18">
        <v>1000108552</v>
      </c>
      <c r="D540" s="18" t="s">
        <v>4</v>
      </c>
      <c r="E540" s="18">
        <v>3</v>
      </c>
      <c r="F540" s="20" t="e">
        <f>#REF!</f>
        <v>#REF!</v>
      </c>
      <c r="G540" s="18" t="e">
        <f>ROUND(VLOOKUP(EOMONTH(ДО,0),ИППМаш!$A:$C,3,1)/VLOOKUP(EOMONTH(F540,0),ИППМаш!$A:$C,3,0),2)</f>
        <v>#REF!</v>
      </c>
      <c r="H540" s="18">
        <v>1.2</v>
      </c>
      <c r="I540" s="16" t="e">
        <f>#REF!*G540*H540</f>
        <v>#REF!</v>
      </c>
      <c r="J540" s="17">
        <v>0.6</v>
      </c>
      <c r="K540" s="17">
        <v>0.48</v>
      </c>
    </row>
    <row r="541" spans="1:11" x14ac:dyDescent="0.25">
      <c r="A541" s="18">
        <v>540</v>
      </c>
      <c r="B541" s="18" t="s">
        <v>497</v>
      </c>
      <c r="C541" s="18">
        <v>1000108554</v>
      </c>
      <c r="D541" s="18" t="s">
        <v>4</v>
      </c>
      <c r="E541" s="18">
        <v>10</v>
      </c>
      <c r="F541" s="20" t="e">
        <f>#REF!</f>
        <v>#REF!</v>
      </c>
      <c r="G541" s="18" t="e">
        <f>ROUND(VLOOKUP(EOMONTH(ДО,0),ИППМаш!$A:$C,3,1)/VLOOKUP(EOMONTH(F541,0),ИППМаш!$A:$C,3,0),2)</f>
        <v>#REF!</v>
      </c>
      <c r="H541" s="18">
        <v>1.2</v>
      </c>
      <c r="I541" s="16" t="e">
        <f>#REF!*G541*H541</f>
        <v>#REF!</v>
      </c>
      <c r="J541" s="17">
        <v>0.6</v>
      </c>
      <c r="K541" s="17">
        <v>0.48</v>
      </c>
    </row>
    <row r="542" spans="1:11" x14ac:dyDescent="0.25">
      <c r="A542" s="18">
        <v>541</v>
      </c>
      <c r="B542" s="18" t="s">
        <v>498</v>
      </c>
      <c r="C542" s="18">
        <v>1000108555</v>
      </c>
      <c r="D542" s="18" t="s">
        <v>4</v>
      </c>
      <c r="E542" s="18">
        <v>14</v>
      </c>
      <c r="F542" s="20" t="e">
        <f>#REF!</f>
        <v>#REF!</v>
      </c>
      <c r="G542" s="18" t="e">
        <f>ROUND(VLOOKUP(EOMONTH(ДО,0),ИППМаш!$A:$C,3,1)/VLOOKUP(EOMONTH(F542,0),ИППМаш!$A:$C,3,0),2)</f>
        <v>#REF!</v>
      </c>
      <c r="H542" s="18">
        <v>1.2</v>
      </c>
      <c r="I542" s="16" t="e">
        <f>#REF!*G542*H542</f>
        <v>#REF!</v>
      </c>
      <c r="J542" s="17">
        <v>0.6</v>
      </c>
      <c r="K542" s="17">
        <v>0.48</v>
      </c>
    </row>
    <row r="543" spans="1:11" x14ac:dyDescent="0.25">
      <c r="A543" s="18">
        <v>542</v>
      </c>
      <c r="B543" s="18" t="s">
        <v>499</v>
      </c>
      <c r="C543" s="18">
        <v>1000108556</v>
      </c>
      <c r="D543" s="18" t="s">
        <v>4</v>
      </c>
      <c r="E543" s="18">
        <v>10</v>
      </c>
      <c r="F543" s="20" t="e">
        <f>#REF!</f>
        <v>#REF!</v>
      </c>
      <c r="G543" s="18" t="e">
        <f>ROUND(VLOOKUP(EOMONTH(ДО,0),ИППМаш!$A:$C,3,1)/VLOOKUP(EOMONTH(F543,0),ИППМаш!$A:$C,3,0),2)</f>
        <v>#REF!</v>
      </c>
      <c r="H543" s="18">
        <v>1.2</v>
      </c>
      <c r="I543" s="16" t="e">
        <f>#REF!*G543*H543</f>
        <v>#REF!</v>
      </c>
      <c r="J543" s="17">
        <v>0.6</v>
      </c>
      <c r="K543" s="17">
        <v>0.48</v>
      </c>
    </row>
    <row r="544" spans="1:11" x14ac:dyDescent="0.25">
      <c r="A544" s="18">
        <v>543</v>
      </c>
      <c r="B544" s="18" t="s">
        <v>500</v>
      </c>
      <c r="C544" s="18">
        <v>1000112272</v>
      </c>
      <c r="D544" s="18" t="s">
        <v>4</v>
      </c>
      <c r="E544" s="18">
        <v>1</v>
      </c>
      <c r="F544" s="20" t="e">
        <f>#REF!</f>
        <v>#REF!</v>
      </c>
      <c r="G544" s="18" t="e">
        <f>ROUND(VLOOKUP(EOMONTH(ДО,0),ИППМаш!$A:$C,3,1)/VLOOKUP(EOMONTH(F544,0),ИППМаш!$A:$C,3,0),2)</f>
        <v>#REF!</v>
      </c>
      <c r="H544" s="18">
        <v>1.2</v>
      </c>
      <c r="I544" s="16" t="e">
        <f>#REF!*G544*H544</f>
        <v>#REF!</v>
      </c>
      <c r="J544" s="17">
        <v>0.6</v>
      </c>
      <c r="K544" s="17">
        <v>0.48</v>
      </c>
    </row>
    <row r="545" spans="1:11" x14ac:dyDescent="0.25">
      <c r="A545" s="18">
        <v>544</v>
      </c>
      <c r="B545" s="18" t="s">
        <v>501</v>
      </c>
      <c r="C545" s="18">
        <v>1000113158</v>
      </c>
      <c r="D545" s="18" t="s">
        <v>4</v>
      </c>
      <c r="E545" s="18">
        <v>1</v>
      </c>
      <c r="F545" s="20" t="e">
        <f>#REF!</f>
        <v>#REF!</v>
      </c>
      <c r="G545" s="18" t="e">
        <f>ROUND(VLOOKUP(EOMONTH(ДО,0),ИППМаш!$A:$C,3,1)/VLOOKUP(EOMONTH(F545,0),ИППМаш!$A:$C,3,0),2)</f>
        <v>#REF!</v>
      </c>
      <c r="H545" s="18">
        <v>1.2</v>
      </c>
      <c r="I545" s="16" t="e">
        <f>#REF!*G545*H545</f>
        <v>#REF!</v>
      </c>
      <c r="J545" s="17">
        <v>0.6</v>
      </c>
      <c r="K545" s="17">
        <v>0.48</v>
      </c>
    </row>
    <row r="546" spans="1:11" x14ac:dyDescent="0.25">
      <c r="A546" s="18">
        <v>545</v>
      </c>
      <c r="B546" s="18" t="s">
        <v>502</v>
      </c>
      <c r="C546" s="18">
        <v>1000108557</v>
      </c>
      <c r="D546" s="18" t="s">
        <v>4</v>
      </c>
      <c r="E546" s="18">
        <v>1</v>
      </c>
      <c r="F546" s="20" t="e">
        <f>#REF!</f>
        <v>#REF!</v>
      </c>
      <c r="G546" s="18" t="e">
        <f>ROUND(VLOOKUP(EOMONTH(ДО,0),ИППМаш!$A:$C,3,1)/VLOOKUP(EOMONTH(F546,0),ИППМаш!$A:$C,3,0),2)</f>
        <v>#REF!</v>
      </c>
      <c r="H546" s="18">
        <v>1.2</v>
      </c>
      <c r="I546" s="16" t="e">
        <f>#REF!*G546*H546</f>
        <v>#REF!</v>
      </c>
      <c r="J546" s="17">
        <v>0.6</v>
      </c>
      <c r="K546" s="17">
        <v>0.48</v>
      </c>
    </row>
    <row r="547" spans="1:11" x14ac:dyDescent="0.25">
      <c r="A547" s="18">
        <v>546</v>
      </c>
      <c r="B547" s="18" t="s">
        <v>503</v>
      </c>
      <c r="C547" s="18">
        <v>1000108559</v>
      </c>
      <c r="D547" s="18" t="s">
        <v>4</v>
      </c>
      <c r="E547" s="18">
        <v>2</v>
      </c>
      <c r="F547" s="20" t="e">
        <f>#REF!</f>
        <v>#REF!</v>
      </c>
      <c r="G547" s="18" t="e">
        <f>ROUND(VLOOKUP(EOMONTH(ДО,0),ИППМаш!$A:$C,3,1)/VLOOKUP(EOMONTH(F547,0),ИППМаш!$A:$C,3,0),2)</f>
        <v>#REF!</v>
      </c>
      <c r="H547" s="18">
        <v>1.2</v>
      </c>
      <c r="I547" s="16" t="e">
        <f>#REF!*G547*H547</f>
        <v>#REF!</v>
      </c>
      <c r="J547" s="17">
        <v>0.6</v>
      </c>
      <c r="K547" s="17">
        <v>0.48</v>
      </c>
    </row>
    <row r="548" spans="1:11" x14ac:dyDescent="0.25">
      <c r="A548" s="18">
        <v>547</v>
      </c>
      <c r="B548" s="18" t="s">
        <v>504</v>
      </c>
      <c r="C548" s="18">
        <v>1000108560</v>
      </c>
      <c r="D548" s="18" t="s">
        <v>4</v>
      </c>
      <c r="E548" s="18">
        <v>3</v>
      </c>
      <c r="F548" s="20" t="e">
        <f>#REF!</f>
        <v>#REF!</v>
      </c>
      <c r="G548" s="18" t="e">
        <f>ROUND(VLOOKUP(EOMONTH(ДО,0),ИППМаш!$A:$C,3,1)/VLOOKUP(EOMONTH(F548,0),ИППМаш!$A:$C,3,0),2)</f>
        <v>#REF!</v>
      </c>
      <c r="H548" s="18">
        <v>1.2</v>
      </c>
      <c r="I548" s="16" t="e">
        <f>#REF!*G548*H548</f>
        <v>#REF!</v>
      </c>
      <c r="J548" s="17">
        <v>0.6</v>
      </c>
      <c r="K548" s="17">
        <v>0.48</v>
      </c>
    </row>
    <row r="549" spans="1:11" x14ac:dyDescent="0.25">
      <c r="A549" s="18">
        <v>548</v>
      </c>
      <c r="B549" s="18" t="s">
        <v>505</v>
      </c>
      <c r="C549" s="18">
        <v>1000108562</v>
      </c>
      <c r="D549" s="18" t="s">
        <v>4</v>
      </c>
      <c r="E549" s="18">
        <v>1</v>
      </c>
      <c r="F549" s="20" t="e">
        <f>#REF!</f>
        <v>#REF!</v>
      </c>
      <c r="G549" s="18" t="e">
        <f>ROUND(VLOOKUP(EOMONTH(ДО,0),ИППМаш!$A:$C,3,1)/VLOOKUP(EOMONTH(F549,0),ИППМаш!$A:$C,3,0),2)</f>
        <v>#REF!</v>
      </c>
      <c r="H549" s="18">
        <v>1.2</v>
      </c>
      <c r="I549" s="16" t="e">
        <f>#REF!*G549*H549</f>
        <v>#REF!</v>
      </c>
      <c r="J549" s="17">
        <v>0.6</v>
      </c>
      <c r="K549" s="17">
        <v>0.48</v>
      </c>
    </row>
    <row r="550" spans="1:11" x14ac:dyDescent="0.25">
      <c r="A550" s="18">
        <v>549</v>
      </c>
      <c r="B550" s="18" t="s">
        <v>506</v>
      </c>
      <c r="C550" s="18">
        <v>1000082886</v>
      </c>
      <c r="D550" s="18" t="s">
        <v>4</v>
      </c>
      <c r="E550" s="18">
        <v>1</v>
      </c>
      <c r="F550" s="20" t="e">
        <f>#REF!</f>
        <v>#REF!</v>
      </c>
      <c r="G550" s="18" t="e">
        <f>ROUND(VLOOKUP(EOMONTH(ДО,0),ИППМаш!$A:$C,3,1)/VLOOKUP(EOMONTH(F550,0),ИППМаш!$A:$C,3,0),2)</f>
        <v>#REF!</v>
      </c>
      <c r="H550" s="18">
        <v>1.2</v>
      </c>
      <c r="I550" s="16" t="e">
        <f>#REF!*G550*H550</f>
        <v>#REF!</v>
      </c>
      <c r="J550" s="17">
        <v>0.6</v>
      </c>
      <c r="K550" s="17">
        <v>0.48</v>
      </c>
    </row>
    <row r="551" spans="1:11" x14ac:dyDescent="0.25">
      <c r="A551" s="18">
        <v>550</v>
      </c>
      <c r="B551" s="18" t="s">
        <v>507</v>
      </c>
      <c r="C551" s="18">
        <v>1000111526</v>
      </c>
      <c r="D551" s="18" t="s">
        <v>4</v>
      </c>
      <c r="E551" s="18">
        <v>2</v>
      </c>
      <c r="F551" s="20" t="e">
        <f>#REF!</f>
        <v>#REF!</v>
      </c>
      <c r="G551" s="18" t="e">
        <f>ROUND(VLOOKUP(EOMONTH(ДО,0),ИППМаш!$A:$C,3,1)/VLOOKUP(EOMONTH(F551,0),ИППМаш!$A:$C,3,0),2)</f>
        <v>#REF!</v>
      </c>
      <c r="H551" s="18">
        <v>1.2</v>
      </c>
      <c r="I551" s="16" t="e">
        <f>#REF!*G551*H551</f>
        <v>#REF!</v>
      </c>
      <c r="J551" s="17">
        <v>0.6</v>
      </c>
      <c r="K551" s="17">
        <v>0.48</v>
      </c>
    </row>
    <row r="552" spans="1:11" x14ac:dyDescent="0.25">
      <c r="A552" s="18">
        <v>551</v>
      </c>
      <c r="B552" s="18" t="s">
        <v>508</v>
      </c>
      <c r="C552" s="18">
        <v>1000108062</v>
      </c>
      <c r="D552" s="18" t="s">
        <v>4</v>
      </c>
      <c r="E552" s="18">
        <v>1</v>
      </c>
      <c r="F552" s="20" t="e">
        <f>#REF!</f>
        <v>#REF!</v>
      </c>
      <c r="G552" s="18" t="e">
        <f>ROUND(VLOOKUP(EOMONTH(ДО,0),ИППМаш!$A:$C,3,1)/VLOOKUP(EOMONTH(F552,0),ИППМаш!$A:$C,3,0),2)</f>
        <v>#REF!</v>
      </c>
      <c r="H552" s="18">
        <v>1.2</v>
      </c>
      <c r="I552" s="16" t="e">
        <f>#REF!*G552*H552</f>
        <v>#REF!</v>
      </c>
      <c r="J552" s="17">
        <v>0.6</v>
      </c>
      <c r="K552" s="17">
        <v>0.48</v>
      </c>
    </row>
    <row r="553" spans="1:11" x14ac:dyDescent="0.25">
      <c r="A553" s="18">
        <v>552</v>
      </c>
      <c r="B553" s="18" t="s">
        <v>509</v>
      </c>
      <c r="C553" s="18">
        <v>1000111667</v>
      </c>
      <c r="D553" s="18" t="s">
        <v>4</v>
      </c>
      <c r="E553" s="18">
        <v>1</v>
      </c>
      <c r="F553" s="20" t="e">
        <f>#REF!</f>
        <v>#REF!</v>
      </c>
      <c r="G553" s="18" t="e">
        <f>ROUND(VLOOKUP(EOMONTH(ДО,0),ИППМаш!$A:$C,3,1)/VLOOKUP(EOMONTH(F553,0),ИППМаш!$A:$C,3,0),2)</f>
        <v>#REF!</v>
      </c>
      <c r="H553" s="18">
        <v>1.2</v>
      </c>
      <c r="I553" s="16" t="e">
        <f>#REF!*G553*H553</f>
        <v>#REF!</v>
      </c>
      <c r="J553" s="17">
        <v>0.6</v>
      </c>
      <c r="K553" s="17">
        <v>0.48</v>
      </c>
    </row>
    <row r="554" spans="1:11" x14ac:dyDescent="0.25">
      <c r="A554" s="18">
        <v>553</v>
      </c>
      <c r="B554" s="18" t="s">
        <v>510</v>
      </c>
      <c r="C554" s="18">
        <v>1000111668</v>
      </c>
      <c r="D554" s="18" t="s">
        <v>4</v>
      </c>
      <c r="E554" s="18">
        <v>1</v>
      </c>
      <c r="F554" s="20" t="e">
        <f>#REF!</f>
        <v>#REF!</v>
      </c>
      <c r="G554" s="18" t="e">
        <f>ROUND(VLOOKUP(EOMONTH(ДО,0),ИППМаш!$A:$C,3,1)/VLOOKUP(EOMONTH(F554,0),ИППМаш!$A:$C,3,0),2)</f>
        <v>#REF!</v>
      </c>
      <c r="H554" s="18">
        <v>1.2</v>
      </c>
      <c r="I554" s="16" t="e">
        <f>#REF!*G554*H554</f>
        <v>#REF!</v>
      </c>
      <c r="J554" s="17">
        <v>0.6</v>
      </c>
      <c r="K554" s="17">
        <v>0.48</v>
      </c>
    </row>
    <row r="555" spans="1:11" x14ac:dyDescent="0.25">
      <c r="A555" s="18">
        <v>554</v>
      </c>
      <c r="B555" s="18" t="s">
        <v>511</v>
      </c>
      <c r="C555" s="18">
        <v>1000113146</v>
      </c>
      <c r="D555" s="18" t="s">
        <v>4</v>
      </c>
      <c r="E555" s="18">
        <v>1</v>
      </c>
      <c r="F555" s="20" t="e">
        <f>#REF!</f>
        <v>#REF!</v>
      </c>
      <c r="G555" s="18" t="e">
        <f>ROUND(VLOOKUP(EOMONTH(ДО,0),ИППМаш!$A:$C,3,1)/VLOOKUP(EOMONTH(F555,0),ИППМаш!$A:$C,3,0),2)</f>
        <v>#REF!</v>
      </c>
      <c r="H555" s="18">
        <v>1.2</v>
      </c>
      <c r="I555" s="16" t="e">
        <f>#REF!*G555*H555</f>
        <v>#REF!</v>
      </c>
      <c r="J555" s="17">
        <v>0.6</v>
      </c>
      <c r="K555" s="17">
        <v>0.48</v>
      </c>
    </row>
    <row r="556" spans="1:11" x14ac:dyDescent="0.25">
      <c r="A556" s="18">
        <v>555</v>
      </c>
      <c r="B556" s="18" t="s">
        <v>512</v>
      </c>
      <c r="C556" s="18">
        <v>1000108564</v>
      </c>
      <c r="D556" s="18" t="s">
        <v>4</v>
      </c>
      <c r="E556" s="18">
        <v>3</v>
      </c>
      <c r="F556" s="20" t="e">
        <f>#REF!</f>
        <v>#REF!</v>
      </c>
      <c r="G556" s="18" t="e">
        <f>ROUND(VLOOKUP(EOMONTH(ДО,0),ИППМаш!$A:$C,3,1)/VLOOKUP(EOMONTH(F556,0),ИППМаш!$A:$C,3,0),2)</f>
        <v>#REF!</v>
      </c>
      <c r="H556" s="18">
        <v>1.2</v>
      </c>
      <c r="I556" s="16" t="e">
        <f>#REF!*G556*H556</f>
        <v>#REF!</v>
      </c>
      <c r="J556" s="17">
        <v>0.6</v>
      </c>
      <c r="K556" s="17">
        <v>0.48</v>
      </c>
    </row>
    <row r="557" spans="1:11" x14ac:dyDescent="0.25">
      <c r="A557" s="18">
        <v>556</v>
      </c>
      <c r="B557" s="18" t="s">
        <v>513</v>
      </c>
      <c r="C557" s="18">
        <v>1000108065</v>
      </c>
      <c r="D557" s="18" t="s">
        <v>4</v>
      </c>
      <c r="E557" s="18">
        <v>4</v>
      </c>
      <c r="F557" s="20" t="e">
        <f>#REF!</f>
        <v>#REF!</v>
      </c>
      <c r="G557" s="18" t="e">
        <f>ROUND(VLOOKUP(EOMONTH(ДО,0),ИППМаш!$A:$C,3,1)/VLOOKUP(EOMONTH(F557,0),ИППМаш!$A:$C,3,0),2)</f>
        <v>#REF!</v>
      </c>
      <c r="H557" s="18">
        <v>1.2</v>
      </c>
      <c r="I557" s="16" t="e">
        <f>#REF!*G557*H557</f>
        <v>#REF!</v>
      </c>
      <c r="J557" s="17">
        <v>0.6</v>
      </c>
      <c r="K557" s="17">
        <v>0.48</v>
      </c>
    </row>
    <row r="558" spans="1:11" x14ac:dyDescent="0.25">
      <c r="A558" s="18">
        <v>557</v>
      </c>
      <c r="B558" s="18" t="s">
        <v>514</v>
      </c>
      <c r="C558" s="18">
        <v>1000111598</v>
      </c>
      <c r="D558" s="18" t="s">
        <v>4</v>
      </c>
      <c r="E558" s="18">
        <v>6</v>
      </c>
      <c r="F558" s="20" t="e">
        <f>#REF!</f>
        <v>#REF!</v>
      </c>
      <c r="G558" s="18" t="e">
        <f>ROUND(VLOOKUP(EOMONTH(ДО,0),ИППМаш!$A:$C,3,1)/VLOOKUP(EOMONTH(F558,0),ИППМаш!$A:$C,3,0),2)</f>
        <v>#REF!</v>
      </c>
      <c r="H558" s="18">
        <v>1.2</v>
      </c>
      <c r="I558" s="16" t="e">
        <f>#REF!*G558*H558</f>
        <v>#REF!</v>
      </c>
      <c r="J558" s="17">
        <v>0.6</v>
      </c>
      <c r="K558" s="17">
        <v>0.48</v>
      </c>
    </row>
    <row r="559" spans="1:11" x14ac:dyDescent="0.25">
      <c r="A559" s="18">
        <v>558</v>
      </c>
      <c r="B559" s="18" t="s">
        <v>515</v>
      </c>
      <c r="C559" s="18">
        <v>1000108566</v>
      </c>
      <c r="D559" s="18" t="s">
        <v>4</v>
      </c>
      <c r="E559" s="18">
        <v>3</v>
      </c>
      <c r="F559" s="20" t="e">
        <f>#REF!</f>
        <v>#REF!</v>
      </c>
      <c r="G559" s="18" t="e">
        <f>ROUND(VLOOKUP(EOMONTH(ДО,0),ИППМаш!$A:$C,3,1)/VLOOKUP(EOMONTH(F559,0),ИППМаш!$A:$C,3,0),2)</f>
        <v>#REF!</v>
      </c>
      <c r="H559" s="18">
        <v>1.2</v>
      </c>
      <c r="I559" s="16" t="e">
        <f>#REF!*G559*H559</f>
        <v>#REF!</v>
      </c>
      <c r="J559" s="17">
        <v>0.6</v>
      </c>
      <c r="K559" s="17">
        <v>0.48</v>
      </c>
    </row>
    <row r="560" spans="1:11" x14ac:dyDescent="0.25">
      <c r="A560" s="18">
        <v>559</v>
      </c>
      <c r="B560" s="18" t="s">
        <v>516</v>
      </c>
      <c r="C560" s="18">
        <v>1000108567</v>
      </c>
      <c r="D560" s="18" t="s">
        <v>4</v>
      </c>
      <c r="E560" s="18">
        <v>6</v>
      </c>
      <c r="F560" s="20" t="e">
        <f>#REF!</f>
        <v>#REF!</v>
      </c>
      <c r="G560" s="18" t="e">
        <f>ROUND(VLOOKUP(EOMONTH(ДО,0),ИППМаш!$A:$C,3,1)/VLOOKUP(EOMONTH(F560,0),ИППМаш!$A:$C,3,0),2)</f>
        <v>#REF!</v>
      </c>
      <c r="H560" s="18">
        <v>1.2</v>
      </c>
      <c r="I560" s="16" t="e">
        <f>#REF!*G560*H560</f>
        <v>#REF!</v>
      </c>
      <c r="J560" s="17">
        <v>0.6</v>
      </c>
      <c r="K560" s="17">
        <v>0.48</v>
      </c>
    </row>
    <row r="561" spans="1:11" x14ac:dyDescent="0.25">
      <c r="A561" s="18">
        <v>560</v>
      </c>
      <c r="B561" s="18" t="s">
        <v>517</v>
      </c>
      <c r="C561" s="18">
        <v>1000108568</v>
      </c>
      <c r="D561" s="18" t="s">
        <v>4</v>
      </c>
      <c r="E561" s="18">
        <v>12</v>
      </c>
      <c r="F561" s="20" t="e">
        <f>#REF!</f>
        <v>#REF!</v>
      </c>
      <c r="G561" s="18" t="e">
        <f>ROUND(VLOOKUP(EOMONTH(ДО,0),ИППМаш!$A:$C,3,1)/VLOOKUP(EOMONTH(F561,0),ИППМаш!$A:$C,3,0),2)</f>
        <v>#REF!</v>
      </c>
      <c r="H561" s="18">
        <v>1.2</v>
      </c>
      <c r="I561" s="16" t="e">
        <f>#REF!*G561*H561</f>
        <v>#REF!</v>
      </c>
      <c r="J561" s="17">
        <v>0.6</v>
      </c>
      <c r="K561" s="17">
        <v>0.48</v>
      </c>
    </row>
    <row r="562" spans="1:11" x14ac:dyDescent="0.25">
      <c r="A562" s="18">
        <v>561</v>
      </c>
      <c r="B562" s="18" t="s">
        <v>518</v>
      </c>
      <c r="C562" s="18">
        <v>1000111310</v>
      </c>
      <c r="D562" s="18" t="s">
        <v>4</v>
      </c>
      <c r="E562" s="18">
        <v>5</v>
      </c>
      <c r="F562" s="20" t="e">
        <f>#REF!</f>
        <v>#REF!</v>
      </c>
      <c r="G562" s="18" t="e">
        <f>ROUND(VLOOKUP(EOMONTH(ДО,0),ИППМаш!$A:$C,3,1)/VLOOKUP(EOMONTH(F562,0),ИППМаш!$A:$C,3,0),2)</f>
        <v>#REF!</v>
      </c>
      <c r="H562" s="18">
        <v>1.2</v>
      </c>
      <c r="I562" s="16" t="e">
        <f>#REF!*G562*H562</f>
        <v>#REF!</v>
      </c>
      <c r="J562" s="17">
        <v>0.6</v>
      </c>
      <c r="K562" s="17">
        <v>0.48</v>
      </c>
    </row>
    <row r="563" spans="1:11" x14ac:dyDescent="0.25">
      <c r="A563" s="18">
        <v>562</v>
      </c>
      <c r="B563" s="18" t="s">
        <v>519</v>
      </c>
      <c r="C563" s="18">
        <v>1000111356</v>
      </c>
      <c r="D563" s="18" t="s">
        <v>4</v>
      </c>
      <c r="E563" s="18">
        <v>1</v>
      </c>
      <c r="F563" s="20" t="e">
        <f>#REF!</f>
        <v>#REF!</v>
      </c>
      <c r="G563" s="18" t="e">
        <f>ROUND(VLOOKUP(EOMONTH(ДО,0),ИППМаш!$A:$C,3,1)/VLOOKUP(EOMONTH(F563,0),ИППМаш!$A:$C,3,0),2)</f>
        <v>#REF!</v>
      </c>
      <c r="H563" s="18">
        <v>1.2</v>
      </c>
      <c r="I563" s="16" t="e">
        <f>#REF!*G563*H563</f>
        <v>#REF!</v>
      </c>
      <c r="J563" s="17">
        <v>0.6</v>
      </c>
      <c r="K563" s="17">
        <v>0.48</v>
      </c>
    </row>
    <row r="564" spans="1:11" x14ac:dyDescent="0.25">
      <c r="A564" s="18">
        <v>563</v>
      </c>
      <c r="B564" s="18" t="s">
        <v>520</v>
      </c>
      <c r="C564" s="18">
        <v>1000111599</v>
      </c>
      <c r="D564" s="18" t="s">
        <v>4</v>
      </c>
      <c r="E564" s="18">
        <v>1</v>
      </c>
      <c r="F564" s="20" t="e">
        <f>#REF!</f>
        <v>#REF!</v>
      </c>
      <c r="G564" s="18" t="e">
        <f>ROUND(VLOOKUP(EOMONTH(ДО,0),ИППМаш!$A:$C,3,1)/VLOOKUP(EOMONTH(F564,0),ИППМаш!$A:$C,3,0),2)</f>
        <v>#REF!</v>
      </c>
      <c r="H564" s="18">
        <v>1.2</v>
      </c>
      <c r="I564" s="16" t="e">
        <f>#REF!*G564*H564</f>
        <v>#REF!</v>
      </c>
      <c r="J564" s="17">
        <v>0.6</v>
      </c>
      <c r="K564" s="17">
        <v>0.48</v>
      </c>
    </row>
    <row r="565" spans="1:11" x14ac:dyDescent="0.25">
      <c r="A565" s="18">
        <v>564</v>
      </c>
      <c r="B565" s="18" t="s">
        <v>521</v>
      </c>
      <c r="C565" s="18">
        <v>1000108569</v>
      </c>
      <c r="D565" s="18" t="s">
        <v>4</v>
      </c>
      <c r="E565" s="18">
        <v>1</v>
      </c>
      <c r="F565" s="20" t="e">
        <f>#REF!</f>
        <v>#REF!</v>
      </c>
      <c r="G565" s="18" t="e">
        <f>ROUND(VLOOKUP(EOMONTH(ДО,0),ИППМаш!$A:$C,3,1)/VLOOKUP(EOMONTH(F565,0),ИППМаш!$A:$C,3,0),2)</f>
        <v>#REF!</v>
      </c>
      <c r="H565" s="18">
        <v>1.2</v>
      </c>
      <c r="I565" s="16" t="e">
        <f>#REF!*G565*H565</f>
        <v>#REF!</v>
      </c>
      <c r="J565" s="17">
        <v>0.6</v>
      </c>
      <c r="K565" s="17">
        <v>0.48</v>
      </c>
    </row>
    <row r="566" spans="1:11" x14ac:dyDescent="0.25">
      <c r="A566" s="18">
        <v>565</v>
      </c>
      <c r="B566" s="18" t="s">
        <v>522</v>
      </c>
      <c r="C566" s="18">
        <v>1000108570</v>
      </c>
      <c r="D566" s="18" t="s">
        <v>4</v>
      </c>
      <c r="E566" s="18">
        <v>10</v>
      </c>
      <c r="F566" s="20" t="e">
        <f>#REF!</f>
        <v>#REF!</v>
      </c>
      <c r="G566" s="18" t="e">
        <f>ROUND(VLOOKUP(EOMONTH(ДО,0),ИППМаш!$A:$C,3,1)/VLOOKUP(EOMONTH(F566,0),ИППМаш!$A:$C,3,0),2)</f>
        <v>#REF!</v>
      </c>
      <c r="H566" s="18">
        <v>1.2</v>
      </c>
      <c r="I566" s="16" t="e">
        <f>#REF!*G566*H566</f>
        <v>#REF!</v>
      </c>
      <c r="J566" s="17">
        <v>0.6</v>
      </c>
      <c r="K566" s="17">
        <v>0.48</v>
      </c>
    </row>
    <row r="567" spans="1:11" x14ac:dyDescent="0.25">
      <c r="A567" s="18">
        <v>566</v>
      </c>
      <c r="B567" s="18" t="s">
        <v>523</v>
      </c>
      <c r="C567" s="18">
        <v>1000108571</v>
      </c>
      <c r="D567" s="18" t="s">
        <v>4</v>
      </c>
      <c r="E567" s="18">
        <v>2</v>
      </c>
      <c r="F567" s="20" t="e">
        <f>#REF!</f>
        <v>#REF!</v>
      </c>
      <c r="G567" s="18" t="e">
        <f>ROUND(VLOOKUP(EOMONTH(ДО,0),ИППМаш!$A:$C,3,1)/VLOOKUP(EOMONTH(F567,0),ИППМаш!$A:$C,3,0),2)</f>
        <v>#REF!</v>
      </c>
      <c r="H567" s="18">
        <v>1.2</v>
      </c>
      <c r="I567" s="16" t="e">
        <f>#REF!*G567*H567</f>
        <v>#REF!</v>
      </c>
      <c r="J567" s="17">
        <v>0.6</v>
      </c>
      <c r="K567" s="17">
        <v>0.48</v>
      </c>
    </row>
    <row r="568" spans="1:11" x14ac:dyDescent="0.25">
      <c r="A568" s="18">
        <v>567</v>
      </c>
      <c r="B568" s="18" t="s">
        <v>524</v>
      </c>
      <c r="C568" s="18">
        <v>1000108572</v>
      </c>
      <c r="D568" s="18" t="s">
        <v>4</v>
      </c>
      <c r="E568" s="18">
        <v>1</v>
      </c>
      <c r="F568" s="20" t="e">
        <f>#REF!</f>
        <v>#REF!</v>
      </c>
      <c r="G568" s="18" t="e">
        <f>ROUND(VLOOKUP(EOMONTH(ДО,0),ИППМаш!$A:$C,3,1)/VLOOKUP(EOMONTH(F568,0),ИППМаш!$A:$C,3,0),2)</f>
        <v>#REF!</v>
      </c>
      <c r="H568" s="18">
        <v>1.2</v>
      </c>
      <c r="I568" s="16" t="e">
        <f>#REF!*G568*H568</f>
        <v>#REF!</v>
      </c>
      <c r="J568" s="17">
        <v>0.6</v>
      </c>
      <c r="K568" s="17">
        <v>0.48</v>
      </c>
    </row>
    <row r="569" spans="1:11" x14ac:dyDescent="0.25">
      <c r="A569" s="18">
        <v>568</v>
      </c>
      <c r="B569" s="18" t="s">
        <v>525</v>
      </c>
      <c r="C569" s="18">
        <v>1000108573</v>
      </c>
      <c r="D569" s="18" t="s">
        <v>4</v>
      </c>
      <c r="E569" s="18">
        <v>38</v>
      </c>
      <c r="F569" s="20" t="e">
        <f>#REF!</f>
        <v>#REF!</v>
      </c>
      <c r="G569" s="18" t="e">
        <f>ROUND(VLOOKUP(EOMONTH(ДО,0),ИППМаш!$A:$C,3,1)/VLOOKUP(EOMONTH(F569,0),ИППМаш!$A:$C,3,0),2)</f>
        <v>#REF!</v>
      </c>
      <c r="H569" s="18">
        <v>1.2</v>
      </c>
      <c r="I569" s="16" t="e">
        <f>#REF!*G569*H569</f>
        <v>#REF!</v>
      </c>
      <c r="J569" s="17">
        <v>0.6</v>
      </c>
      <c r="K569" s="17">
        <v>0.48</v>
      </c>
    </row>
    <row r="570" spans="1:11" x14ac:dyDescent="0.25">
      <c r="A570" s="18">
        <v>569</v>
      </c>
      <c r="B570" s="18" t="s">
        <v>526</v>
      </c>
      <c r="C570" s="18">
        <v>1000108574</v>
      </c>
      <c r="D570" s="18" t="s">
        <v>4</v>
      </c>
      <c r="E570" s="18">
        <v>3</v>
      </c>
      <c r="F570" s="20" t="e">
        <f>#REF!</f>
        <v>#REF!</v>
      </c>
      <c r="G570" s="18" t="e">
        <f>ROUND(VLOOKUP(EOMONTH(ДО,0),ИППМаш!$A:$C,3,1)/VLOOKUP(EOMONTH(F570,0),ИППМаш!$A:$C,3,0),2)</f>
        <v>#REF!</v>
      </c>
      <c r="H570" s="18">
        <v>1.2</v>
      </c>
      <c r="I570" s="16" t="e">
        <f>#REF!*G570*H570</f>
        <v>#REF!</v>
      </c>
      <c r="J570" s="17">
        <v>0.6</v>
      </c>
      <c r="K570" s="17">
        <v>0.48</v>
      </c>
    </row>
    <row r="571" spans="1:11" x14ac:dyDescent="0.25">
      <c r="A571" s="18">
        <v>570</v>
      </c>
      <c r="B571" s="18" t="s">
        <v>527</v>
      </c>
      <c r="C571" s="18">
        <v>1000108575</v>
      </c>
      <c r="D571" s="18" t="s">
        <v>4</v>
      </c>
      <c r="E571" s="18">
        <v>3</v>
      </c>
      <c r="F571" s="20" t="e">
        <f>#REF!</f>
        <v>#REF!</v>
      </c>
      <c r="G571" s="18" t="e">
        <f>ROUND(VLOOKUP(EOMONTH(ДО,0),ИППМаш!$A:$C,3,1)/VLOOKUP(EOMONTH(F571,0),ИППМаш!$A:$C,3,0),2)</f>
        <v>#REF!</v>
      </c>
      <c r="H571" s="18">
        <v>1.2</v>
      </c>
      <c r="I571" s="16" t="e">
        <f>#REF!*G571*H571</f>
        <v>#REF!</v>
      </c>
      <c r="J571" s="17">
        <v>0.6</v>
      </c>
      <c r="K571" s="17">
        <v>0.48</v>
      </c>
    </row>
    <row r="572" spans="1:11" x14ac:dyDescent="0.25">
      <c r="A572" s="18">
        <v>571</v>
      </c>
      <c r="B572" s="18" t="s">
        <v>528</v>
      </c>
      <c r="C572" s="18">
        <v>1000108576</v>
      </c>
      <c r="D572" s="18" t="s">
        <v>4</v>
      </c>
      <c r="E572" s="18">
        <v>2</v>
      </c>
      <c r="F572" s="20" t="e">
        <f>#REF!</f>
        <v>#REF!</v>
      </c>
      <c r="G572" s="18" t="e">
        <f>ROUND(VLOOKUP(EOMONTH(ДО,0),ИППМаш!$A:$C,3,1)/VLOOKUP(EOMONTH(F572,0),ИППМаш!$A:$C,3,0),2)</f>
        <v>#REF!</v>
      </c>
      <c r="H572" s="18">
        <v>1.2</v>
      </c>
      <c r="I572" s="16" t="e">
        <f>#REF!*G572*H572</f>
        <v>#REF!</v>
      </c>
      <c r="J572" s="17">
        <v>0.6</v>
      </c>
      <c r="K572" s="17">
        <v>0.48</v>
      </c>
    </row>
    <row r="573" spans="1:11" x14ac:dyDescent="0.25">
      <c r="A573" s="18">
        <v>572</v>
      </c>
      <c r="B573" s="18" t="s">
        <v>529</v>
      </c>
      <c r="C573" s="18">
        <v>1000108577</v>
      </c>
      <c r="D573" s="18" t="s">
        <v>4</v>
      </c>
      <c r="E573" s="18">
        <v>2</v>
      </c>
      <c r="F573" s="20" t="e">
        <f>#REF!</f>
        <v>#REF!</v>
      </c>
      <c r="G573" s="18" t="e">
        <f>ROUND(VLOOKUP(EOMONTH(ДО,0),ИППМаш!$A:$C,3,1)/VLOOKUP(EOMONTH(F573,0),ИППМаш!$A:$C,3,0),2)</f>
        <v>#REF!</v>
      </c>
      <c r="H573" s="18">
        <v>1.2</v>
      </c>
      <c r="I573" s="16" t="e">
        <f>#REF!*G573*H573</f>
        <v>#REF!</v>
      </c>
      <c r="J573" s="17">
        <v>0.6</v>
      </c>
      <c r="K573" s="17">
        <v>0.48</v>
      </c>
    </row>
    <row r="574" spans="1:11" x14ac:dyDescent="0.25">
      <c r="A574" s="18">
        <v>573</v>
      </c>
      <c r="B574" s="18" t="s">
        <v>530</v>
      </c>
      <c r="C574" s="18">
        <v>1000108578</v>
      </c>
      <c r="D574" s="18" t="s">
        <v>4</v>
      </c>
      <c r="E574" s="18">
        <v>1</v>
      </c>
      <c r="F574" s="20" t="e">
        <f>#REF!</f>
        <v>#REF!</v>
      </c>
      <c r="G574" s="18" t="e">
        <f>ROUND(VLOOKUP(EOMONTH(ДО,0),ИППМаш!$A:$C,3,1)/VLOOKUP(EOMONTH(F574,0),ИППМаш!$A:$C,3,0),2)</f>
        <v>#REF!</v>
      </c>
      <c r="H574" s="18">
        <v>1.2</v>
      </c>
      <c r="I574" s="16" t="e">
        <f>#REF!*G574*H574</f>
        <v>#REF!</v>
      </c>
      <c r="J574" s="17">
        <v>0.6</v>
      </c>
      <c r="K574" s="17">
        <v>0.48</v>
      </c>
    </row>
    <row r="575" spans="1:11" x14ac:dyDescent="0.25">
      <c r="A575" s="18">
        <v>574</v>
      </c>
      <c r="B575" s="18" t="s">
        <v>531</v>
      </c>
      <c r="C575" s="18">
        <v>1000108579</v>
      </c>
      <c r="D575" s="18" t="s">
        <v>4</v>
      </c>
      <c r="E575" s="18">
        <v>1</v>
      </c>
      <c r="F575" s="20" t="e">
        <f>#REF!</f>
        <v>#REF!</v>
      </c>
      <c r="G575" s="18" t="e">
        <f>ROUND(VLOOKUP(EOMONTH(ДО,0),ИППМаш!$A:$C,3,1)/VLOOKUP(EOMONTH(F575,0),ИППМаш!$A:$C,3,0),2)</f>
        <v>#REF!</v>
      </c>
      <c r="H575" s="18">
        <v>1.2</v>
      </c>
      <c r="I575" s="16" t="e">
        <f>#REF!*G575*H575</f>
        <v>#REF!</v>
      </c>
      <c r="J575" s="17">
        <v>0.6</v>
      </c>
      <c r="K575" s="17">
        <v>0.48</v>
      </c>
    </row>
    <row r="576" spans="1:11" x14ac:dyDescent="0.25">
      <c r="A576" s="18">
        <v>575</v>
      </c>
      <c r="B576" s="18" t="s">
        <v>532</v>
      </c>
      <c r="C576" s="18">
        <v>1000108582</v>
      </c>
      <c r="D576" s="18" t="s">
        <v>4</v>
      </c>
      <c r="E576" s="18">
        <v>2</v>
      </c>
      <c r="F576" s="20" t="e">
        <f>#REF!</f>
        <v>#REF!</v>
      </c>
      <c r="G576" s="18" t="e">
        <f>ROUND(VLOOKUP(EOMONTH(ДО,0),ИППМаш!$A:$C,3,1)/VLOOKUP(EOMONTH(F576,0),ИППМаш!$A:$C,3,0),2)</f>
        <v>#REF!</v>
      </c>
      <c r="H576" s="18">
        <v>1.2</v>
      </c>
      <c r="I576" s="16" t="e">
        <f>#REF!*G576*H576</f>
        <v>#REF!</v>
      </c>
      <c r="J576" s="17">
        <v>0.6</v>
      </c>
      <c r="K576" s="17">
        <v>0.48</v>
      </c>
    </row>
    <row r="577" spans="1:11" x14ac:dyDescent="0.25">
      <c r="A577" s="18">
        <v>576</v>
      </c>
      <c r="B577" s="18" t="s">
        <v>533</v>
      </c>
      <c r="C577" s="18">
        <v>1000108583</v>
      </c>
      <c r="D577" s="18" t="s">
        <v>4</v>
      </c>
      <c r="E577" s="18">
        <v>20</v>
      </c>
      <c r="F577" s="20" t="e">
        <f>#REF!</f>
        <v>#REF!</v>
      </c>
      <c r="G577" s="18" t="e">
        <f>ROUND(VLOOKUP(EOMONTH(ДО,0),ИППМаш!$A:$C,3,1)/VLOOKUP(EOMONTH(F577,0),ИППМаш!$A:$C,3,0),2)</f>
        <v>#REF!</v>
      </c>
      <c r="H577" s="18">
        <v>1.2</v>
      </c>
      <c r="I577" s="16" t="e">
        <f>#REF!*G577*H577</f>
        <v>#REF!</v>
      </c>
      <c r="J577" s="17">
        <v>0.6</v>
      </c>
      <c r="K577" s="17">
        <v>0.48</v>
      </c>
    </row>
    <row r="578" spans="1:11" x14ac:dyDescent="0.25">
      <c r="A578" s="18">
        <v>577</v>
      </c>
      <c r="B578" s="18" t="s">
        <v>534</v>
      </c>
      <c r="C578" s="18">
        <v>1000108584</v>
      </c>
      <c r="D578" s="18" t="s">
        <v>4</v>
      </c>
      <c r="E578" s="18">
        <v>2</v>
      </c>
      <c r="F578" s="20" t="e">
        <f>#REF!</f>
        <v>#REF!</v>
      </c>
      <c r="G578" s="18" t="e">
        <f>ROUND(VLOOKUP(EOMONTH(ДО,0),ИППМаш!$A:$C,3,1)/VLOOKUP(EOMONTH(F578,0),ИППМаш!$A:$C,3,0),2)</f>
        <v>#REF!</v>
      </c>
      <c r="H578" s="18">
        <v>1.2</v>
      </c>
      <c r="I578" s="16" t="e">
        <f>#REF!*G578*H578</f>
        <v>#REF!</v>
      </c>
      <c r="J578" s="17">
        <v>0.6</v>
      </c>
      <c r="K578" s="17">
        <v>0.48</v>
      </c>
    </row>
    <row r="579" spans="1:11" x14ac:dyDescent="0.25">
      <c r="A579" s="18">
        <v>578</v>
      </c>
      <c r="B579" s="18" t="s">
        <v>535</v>
      </c>
      <c r="C579" s="18">
        <v>1000108581</v>
      </c>
      <c r="D579" s="18" t="s">
        <v>4</v>
      </c>
      <c r="E579" s="18">
        <v>8</v>
      </c>
      <c r="F579" s="20" t="e">
        <f>#REF!</f>
        <v>#REF!</v>
      </c>
      <c r="G579" s="18" t="e">
        <f>ROUND(VLOOKUP(EOMONTH(ДО,0),ИППМаш!$A:$C,3,1)/VLOOKUP(EOMONTH(F579,0),ИППМаш!$A:$C,3,0),2)</f>
        <v>#REF!</v>
      </c>
      <c r="H579" s="18">
        <v>1.2</v>
      </c>
      <c r="I579" s="16" t="e">
        <f>#REF!*G579*H579</f>
        <v>#REF!</v>
      </c>
      <c r="J579" s="17">
        <v>0.6</v>
      </c>
      <c r="K579" s="17">
        <v>0.48</v>
      </c>
    </row>
    <row r="580" spans="1:11" x14ac:dyDescent="0.25">
      <c r="A580" s="18">
        <v>579</v>
      </c>
      <c r="B580" s="18" t="s">
        <v>536</v>
      </c>
      <c r="C580" s="18">
        <v>1000098081</v>
      </c>
      <c r="D580" s="18" t="s">
        <v>4</v>
      </c>
      <c r="E580" s="18">
        <v>2</v>
      </c>
      <c r="F580" s="20" t="e">
        <f>#REF!</f>
        <v>#REF!</v>
      </c>
      <c r="G580" s="18" t="e">
        <f>ROUND(VLOOKUP(EOMONTH(ДО,0),ИППМаш!$A:$C,3,1)/VLOOKUP(EOMONTH(F580,0),ИППМаш!$A:$C,3,0),2)</f>
        <v>#REF!</v>
      </c>
      <c r="H580" s="18">
        <v>1.2</v>
      </c>
      <c r="I580" s="16" t="e">
        <f>#REF!*G580*H580</f>
        <v>#REF!</v>
      </c>
      <c r="J580" s="17">
        <v>0.6</v>
      </c>
      <c r="K580" s="17">
        <v>0.48</v>
      </c>
    </row>
    <row r="581" spans="1:11" x14ac:dyDescent="0.25">
      <c r="A581" s="18">
        <v>580</v>
      </c>
      <c r="B581" s="18" t="s">
        <v>537</v>
      </c>
      <c r="C581" s="18">
        <v>1000108588</v>
      </c>
      <c r="D581" s="18" t="s">
        <v>4</v>
      </c>
      <c r="E581" s="18">
        <v>2</v>
      </c>
      <c r="F581" s="20" t="e">
        <f>#REF!</f>
        <v>#REF!</v>
      </c>
      <c r="G581" s="18" t="e">
        <f>ROUND(VLOOKUP(EOMONTH(ДО,0),ИППМаш!$A:$C,3,1)/VLOOKUP(EOMONTH(F581,0),ИППМаш!$A:$C,3,0),2)</f>
        <v>#REF!</v>
      </c>
      <c r="H581" s="18">
        <v>1.2</v>
      </c>
      <c r="I581" s="16" t="e">
        <f>#REF!*G581*H581</f>
        <v>#REF!</v>
      </c>
      <c r="J581" s="17">
        <v>0.6</v>
      </c>
      <c r="K581" s="17">
        <v>0.48</v>
      </c>
    </row>
    <row r="582" spans="1:11" x14ac:dyDescent="0.25">
      <c r="A582" s="18">
        <v>581</v>
      </c>
      <c r="B582" s="18" t="s">
        <v>538</v>
      </c>
      <c r="C582" s="18">
        <v>1000112083</v>
      </c>
      <c r="D582" s="18" t="s">
        <v>4</v>
      </c>
      <c r="E582" s="18">
        <v>1</v>
      </c>
      <c r="F582" s="20" t="e">
        <f>#REF!</f>
        <v>#REF!</v>
      </c>
      <c r="G582" s="18" t="e">
        <f>ROUND(VLOOKUP(EOMONTH(ДО,0),ИППМаш!$A:$C,3,1)/VLOOKUP(EOMONTH(F582,0),ИППМаш!$A:$C,3,0),2)</f>
        <v>#REF!</v>
      </c>
      <c r="H582" s="18">
        <v>1.2</v>
      </c>
      <c r="I582" s="16" t="e">
        <f>#REF!*G582*H582</f>
        <v>#REF!</v>
      </c>
      <c r="J582" s="17">
        <v>0.6</v>
      </c>
      <c r="K582" s="17">
        <v>0.48</v>
      </c>
    </row>
    <row r="583" spans="1:11" x14ac:dyDescent="0.25">
      <c r="A583" s="18">
        <v>582</v>
      </c>
      <c r="B583" s="18" t="s">
        <v>539</v>
      </c>
      <c r="C583" s="18">
        <v>1000108593</v>
      </c>
      <c r="D583" s="18" t="s">
        <v>4</v>
      </c>
      <c r="E583" s="18">
        <v>1</v>
      </c>
      <c r="F583" s="20" t="e">
        <f>#REF!</f>
        <v>#REF!</v>
      </c>
      <c r="G583" s="18" t="e">
        <f>ROUND(VLOOKUP(EOMONTH(ДО,0),ИППМаш!$A:$C,3,1)/VLOOKUP(EOMONTH(F583,0),ИППМаш!$A:$C,3,0),2)</f>
        <v>#REF!</v>
      </c>
      <c r="H583" s="18">
        <v>1.2</v>
      </c>
      <c r="I583" s="16" t="e">
        <f>#REF!*G583*H583</f>
        <v>#REF!</v>
      </c>
      <c r="J583" s="17">
        <v>0.6</v>
      </c>
      <c r="K583" s="17">
        <v>0.48</v>
      </c>
    </row>
    <row r="584" spans="1:11" x14ac:dyDescent="0.25">
      <c r="A584" s="18">
        <v>583</v>
      </c>
      <c r="B584" s="18" t="s">
        <v>540</v>
      </c>
      <c r="C584" s="18">
        <v>1000108595</v>
      </c>
      <c r="D584" s="18" t="s">
        <v>4</v>
      </c>
      <c r="E584" s="18">
        <v>1</v>
      </c>
      <c r="F584" s="20" t="e">
        <f>#REF!</f>
        <v>#REF!</v>
      </c>
      <c r="G584" s="18" t="e">
        <f>ROUND(VLOOKUP(EOMONTH(ДО,0),ИППМаш!$A:$C,3,1)/VLOOKUP(EOMONTH(F584,0),ИППМаш!$A:$C,3,0),2)</f>
        <v>#REF!</v>
      </c>
      <c r="H584" s="18">
        <v>1.2</v>
      </c>
      <c r="I584" s="16" t="e">
        <f>#REF!*G584*H584</f>
        <v>#REF!</v>
      </c>
      <c r="J584" s="17">
        <v>0.6</v>
      </c>
      <c r="K584" s="17">
        <v>0.48</v>
      </c>
    </row>
    <row r="585" spans="1:11" x14ac:dyDescent="0.25">
      <c r="A585" s="18">
        <v>584</v>
      </c>
      <c r="B585" s="18" t="s">
        <v>541</v>
      </c>
      <c r="C585" s="18">
        <v>1000108596</v>
      </c>
      <c r="D585" s="18" t="s">
        <v>4</v>
      </c>
      <c r="E585" s="18">
        <v>1</v>
      </c>
      <c r="F585" s="20" t="e">
        <f>#REF!</f>
        <v>#REF!</v>
      </c>
      <c r="G585" s="18" t="e">
        <f>ROUND(VLOOKUP(EOMONTH(ДО,0),ИППМаш!$A:$C,3,1)/VLOOKUP(EOMONTH(F585,0),ИППМаш!$A:$C,3,0),2)</f>
        <v>#REF!</v>
      </c>
      <c r="H585" s="18">
        <v>1.2</v>
      </c>
      <c r="I585" s="16" t="e">
        <f>#REF!*G585*H585</f>
        <v>#REF!</v>
      </c>
      <c r="J585" s="17">
        <v>0.6</v>
      </c>
      <c r="K585" s="17">
        <v>0.48</v>
      </c>
    </row>
    <row r="586" spans="1:11" x14ac:dyDescent="0.25">
      <c r="A586" s="18">
        <v>585</v>
      </c>
      <c r="B586" s="18" t="s">
        <v>542</v>
      </c>
      <c r="C586" s="18">
        <v>1000108597</v>
      </c>
      <c r="D586" s="18" t="s">
        <v>4</v>
      </c>
      <c r="E586" s="18">
        <v>1</v>
      </c>
      <c r="F586" s="20" t="e">
        <f>#REF!</f>
        <v>#REF!</v>
      </c>
      <c r="G586" s="18" t="e">
        <f>ROUND(VLOOKUP(EOMONTH(ДО,0),ИППМаш!$A:$C,3,1)/VLOOKUP(EOMONTH(F586,0),ИППМаш!$A:$C,3,0),2)</f>
        <v>#REF!</v>
      </c>
      <c r="H586" s="18">
        <v>1.2</v>
      </c>
      <c r="I586" s="16" t="e">
        <f>#REF!*G586*H586</f>
        <v>#REF!</v>
      </c>
      <c r="J586" s="17">
        <v>0.6</v>
      </c>
      <c r="K586" s="17">
        <v>0.48</v>
      </c>
    </row>
    <row r="587" spans="1:11" x14ac:dyDescent="0.25">
      <c r="A587" s="18">
        <v>586</v>
      </c>
      <c r="B587" s="18" t="s">
        <v>542</v>
      </c>
      <c r="C587" s="18">
        <v>1000108598</v>
      </c>
      <c r="D587" s="18" t="s">
        <v>4</v>
      </c>
      <c r="E587" s="18">
        <v>1</v>
      </c>
      <c r="F587" s="20" t="e">
        <f>#REF!</f>
        <v>#REF!</v>
      </c>
      <c r="G587" s="18" t="e">
        <f>ROUND(VLOOKUP(EOMONTH(ДО,0),ИППМаш!$A:$C,3,1)/VLOOKUP(EOMONTH(F587,0),ИППМаш!$A:$C,3,0),2)</f>
        <v>#REF!</v>
      </c>
      <c r="H587" s="18">
        <v>1.2</v>
      </c>
      <c r="I587" s="16" t="e">
        <f>#REF!*G587*H587</f>
        <v>#REF!</v>
      </c>
      <c r="J587" s="17">
        <v>0.6</v>
      </c>
      <c r="K587" s="17">
        <v>0.48</v>
      </c>
    </row>
    <row r="588" spans="1:11" x14ac:dyDescent="0.25">
      <c r="A588" s="18">
        <v>587</v>
      </c>
      <c r="B588" s="18" t="s">
        <v>543</v>
      </c>
      <c r="C588" s="18">
        <v>1000108600</v>
      </c>
      <c r="D588" s="18" t="s">
        <v>4</v>
      </c>
      <c r="E588" s="18">
        <v>2</v>
      </c>
      <c r="F588" s="20" t="e">
        <f>#REF!</f>
        <v>#REF!</v>
      </c>
      <c r="G588" s="18" t="e">
        <f>ROUND(VLOOKUP(EOMONTH(ДО,0),ИППМаш!$A:$C,3,1)/VLOOKUP(EOMONTH(F588,0),ИППМаш!$A:$C,3,0),2)</f>
        <v>#REF!</v>
      </c>
      <c r="H588" s="18">
        <v>1.2</v>
      </c>
      <c r="I588" s="16" t="e">
        <f>#REF!*G588*H588</f>
        <v>#REF!</v>
      </c>
      <c r="J588" s="17">
        <v>0.6</v>
      </c>
      <c r="K588" s="17">
        <v>0.48</v>
      </c>
    </row>
    <row r="589" spans="1:11" x14ac:dyDescent="0.25">
      <c r="A589" s="18">
        <v>588</v>
      </c>
      <c r="B589" s="18" t="s">
        <v>543</v>
      </c>
      <c r="C589" s="18">
        <v>1000108601</v>
      </c>
      <c r="D589" s="18" t="s">
        <v>4</v>
      </c>
      <c r="E589" s="18">
        <v>8</v>
      </c>
      <c r="F589" s="20" t="e">
        <f>#REF!</f>
        <v>#REF!</v>
      </c>
      <c r="G589" s="18" t="e">
        <f>ROUND(VLOOKUP(EOMONTH(ДО,0),ИППМаш!$A:$C,3,1)/VLOOKUP(EOMONTH(F589,0),ИППМаш!$A:$C,3,0),2)</f>
        <v>#REF!</v>
      </c>
      <c r="H589" s="18">
        <v>1.2</v>
      </c>
      <c r="I589" s="16" t="e">
        <f>#REF!*G589*H589</f>
        <v>#REF!</v>
      </c>
      <c r="J589" s="17">
        <v>0.6</v>
      </c>
      <c r="K589" s="17">
        <v>0.48</v>
      </c>
    </row>
    <row r="590" spans="1:11" x14ac:dyDescent="0.25">
      <c r="A590" s="18">
        <v>589</v>
      </c>
      <c r="B590" s="18" t="s">
        <v>543</v>
      </c>
      <c r="C590" s="18">
        <v>1000108602</v>
      </c>
      <c r="D590" s="18" t="s">
        <v>4</v>
      </c>
      <c r="E590" s="18">
        <v>6</v>
      </c>
      <c r="F590" s="20" t="e">
        <f>#REF!</f>
        <v>#REF!</v>
      </c>
      <c r="G590" s="18" t="e">
        <f>ROUND(VLOOKUP(EOMONTH(ДО,0),ИППМаш!$A:$C,3,1)/VLOOKUP(EOMONTH(F590,0),ИППМаш!$A:$C,3,0),2)</f>
        <v>#REF!</v>
      </c>
      <c r="H590" s="18">
        <v>1.2</v>
      </c>
      <c r="I590" s="16" t="e">
        <f>#REF!*G590*H590</f>
        <v>#REF!</v>
      </c>
      <c r="J590" s="17">
        <v>0.6</v>
      </c>
      <c r="K590" s="17">
        <v>0.48</v>
      </c>
    </row>
    <row r="591" spans="1:11" x14ac:dyDescent="0.25">
      <c r="A591" s="18">
        <v>590</v>
      </c>
      <c r="B591" s="18" t="s">
        <v>543</v>
      </c>
      <c r="C591" s="18">
        <v>1000108603</v>
      </c>
      <c r="D591" s="18" t="s">
        <v>4</v>
      </c>
      <c r="E591" s="18">
        <v>15</v>
      </c>
      <c r="F591" s="20" t="e">
        <f>#REF!</f>
        <v>#REF!</v>
      </c>
      <c r="G591" s="18" t="e">
        <f>ROUND(VLOOKUP(EOMONTH(ДО,0),ИППМаш!$A:$C,3,1)/VLOOKUP(EOMONTH(F591,0),ИППМаш!$A:$C,3,0),2)</f>
        <v>#REF!</v>
      </c>
      <c r="H591" s="18">
        <v>1.2</v>
      </c>
      <c r="I591" s="16" t="e">
        <f>#REF!*G591*H591</f>
        <v>#REF!</v>
      </c>
      <c r="J591" s="17">
        <v>0.6</v>
      </c>
      <c r="K591" s="17">
        <v>0.48</v>
      </c>
    </row>
    <row r="592" spans="1:11" x14ac:dyDescent="0.25">
      <c r="A592" s="18">
        <v>591</v>
      </c>
      <c r="B592" s="18" t="s">
        <v>544</v>
      </c>
      <c r="C592" s="18">
        <v>1000111867</v>
      </c>
      <c r="D592" s="18" t="s">
        <v>4</v>
      </c>
      <c r="E592" s="18">
        <v>5</v>
      </c>
      <c r="F592" s="20" t="e">
        <f>#REF!</f>
        <v>#REF!</v>
      </c>
      <c r="G592" s="18" t="e">
        <f>ROUND(VLOOKUP(EOMONTH(ДО,0),ИППМаш!$A:$C,3,1)/VLOOKUP(EOMONTH(F592,0),ИППМаш!$A:$C,3,0),2)</f>
        <v>#REF!</v>
      </c>
      <c r="H592" s="18">
        <v>1.2</v>
      </c>
      <c r="I592" s="16" t="e">
        <f>#REF!*G592*H592</f>
        <v>#REF!</v>
      </c>
      <c r="J592" s="17">
        <v>0.6</v>
      </c>
      <c r="K592" s="17">
        <v>0.48</v>
      </c>
    </row>
    <row r="593" spans="1:11" x14ac:dyDescent="0.25">
      <c r="A593" s="18">
        <v>592</v>
      </c>
      <c r="B593" s="18" t="s">
        <v>545</v>
      </c>
      <c r="C593" s="18">
        <v>1000111868</v>
      </c>
      <c r="D593" s="18" t="s">
        <v>4</v>
      </c>
      <c r="E593" s="18">
        <v>6</v>
      </c>
      <c r="F593" s="20" t="e">
        <f>#REF!</f>
        <v>#REF!</v>
      </c>
      <c r="G593" s="18" t="e">
        <f>ROUND(VLOOKUP(EOMONTH(ДО,0),ИППМаш!$A:$C,3,1)/VLOOKUP(EOMONTH(F593,0),ИППМаш!$A:$C,3,0),2)</f>
        <v>#REF!</v>
      </c>
      <c r="H593" s="18">
        <v>1.2</v>
      </c>
      <c r="I593" s="16" t="e">
        <f>#REF!*G593*H593</f>
        <v>#REF!</v>
      </c>
      <c r="J593" s="17">
        <v>0.6</v>
      </c>
      <c r="K593" s="17">
        <v>0.48</v>
      </c>
    </row>
    <row r="594" spans="1:11" x14ac:dyDescent="0.25">
      <c r="A594" s="18">
        <v>593</v>
      </c>
      <c r="B594" s="18" t="s">
        <v>546</v>
      </c>
      <c r="C594" s="18">
        <v>1000111869</v>
      </c>
      <c r="D594" s="18" t="s">
        <v>4</v>
      </c>
      <c r="E594" s="18">
        <v>3</v>
      </c>
      <c r="F594" s="20" t="e">
        <f>#REF!</f>
        <v>#REF!</v>
      </c>
      <c r="G594" s="18" t="e">
        <f>ROUND(VLOOKUP(EOMONTH(ДО,0),ИППМаш!$A:$C,3,1)/VLOOKUP(EOMONTH(F594,0),ИППМаш!$A:$C,3,0),2)</f>
        <v>#REF!</v>
      </c>
      <c r="H594" s="18">
        <v>1.2</v>
      </c>
      <c r="I594" s="16" t="e">
        <f>#REF!*G594*H594</f>
        <v>#REF!</v>
      </c>
      <c r="J594" s="17">
        <v>0.6</v>
      </c>
      <c r="K594" s="17">
        <v>0.48</v>
      </c>
    </row>
    <row r="595" spans="1:11" x14ac:dyDescent="0.25">
      <c r="A595" s="18">
        <v>594</v>
      </c>
      <c r="B595" s="18" t="s">
        <v>547</v>
      </c>
      <c r="C595" s="18">
        <v>1000111870</v>
      </c>
      <c r="D595" s="18" t="s">
        <v>4</v>
      </c>
      <c r="E595" s="18">
        <v>9</v>
      </c>
      <c r="F595" s="20" t="e">
        <f>#REF!</f>
        <v>#REF!</v>
      </c>
      <c r="G595" s="18" t="e">
        <f>ROUND(VLOOKUP(EOMONTH(ДО,0),ИППМаш!$A:$C,3,1)/VLOOKUP(EOMONTH(F595,0),ИППМаш!$A:$C,3,0),2)</f>
        <v>#REF!</v>
      </c>
      <c r="H595" s="18">
        <v>1.2</v>
      </c>
      <c r="I595" s="16" t="e">
        <f>#REF!*G595*H595</f>
        <v>#REF!</v>
      </c>
      <c r="J595" s="17">
        <v>0.6</v>
      </c>
      <c r="K595" s="17">
        <v>0.48</v>
      </c>
    </row>
    <row r="596" spans="1:11" x14ac:dyDescent="0.25">
      <c r="A596" s="18">
        <v>595</v>
      </c>
      <c r="B596" s="18" t="s">
        <v>548</v>
      </c>
      <c r="C596" s="18">
        <v>1000111871</v>
      </c>
      <c r="D596" s="18" t="s">
        <v>4</v>
      </c>
      <c r="E596" s="18">
        <v>10</v>
      </c>
      <c r="F596" s="20" t="e">
        <f>#REF!</f>
        <v>#REF!</v>
      </c>
      <c r="G596" s="18" t="e">
        <f>ROUND(VLOOKUP(EOMONTH(ДО,0),ИППМаш!$A:$C,3,1)/VLOOKUP(EOMONTH(F596,0),ИППМаш!$A:$C,3,0),2)</f>
        <v>#REF!</v>
      </c>
      <c r="H596" s="18">
        <v>1.2</v>
      </c>
      <c r="I596" s="16" t="e">
        <f>#REF!*G596*H596</f>
        <v>#REF!</v>
      </c>
      <c r="J596" s="17">
        <v>0.6</v>
      </c>
      <c r="K596" s="17">
        <v>0.48</v>
      </c>
    </row>
    <row r="597" spans="1:11" x14ac:dyDescent="0.25">
      <c r="A597" s="18">
        <v>596</v>
      </c>
      <c r="B597" s="18" t="s">
        <v>549</v>
      </c>
      <c r="C597" s="18">
        <v>1000108604</v>
      </c>
      <c r="D597" s="18" t="s">
        <v>4</v>
      </c>
      <c r="E597" s="18">
        <v>6</v>
      </c>
      <c r="F597" s="20" t="e">
        <f>#REF!</f>
        <v>#REF!</v>
      </c>
      <c r="G597" s="18" t="e">
        <f>ROUND(VLOOKUP(EOMONTH(ДО,0),ИППМаш!$A:$C,3,1)/VLOOKUP(EOMONTH(F597,0),ИППМаш!$A:$C,3,0),2)</f>
        <v>#REF!</v>
      </c>
      <c r="H597" s="18">
        <v>1.2</v>
      </c>
      <c r="I597" s="16" t="e">
        <f>#REF!*G597*H597</f>
        <v>#REF!</v>
      </c>
      <c r="J597" s="17">
        <v>0.6</v>
      </c>
      <c r="K597" s="17">
        <v>0.48</v>
      </c>
    </row>
    <row r="598" spans="1:11" x14ac:dyDescent="0.25">
      <c r="A598" s="18">
        <v>597</v>
      </c>
      <c r="B598" s="18" t="s">
        <v>550</v>
      </c>
      <c r="C598" s="18">
        <v>1000108606</v>
      </c>
      <c r="D598" s="18" t="s">
        <v>4</v>
      </c>
      <c r="E598" s="18">
        <v>1</v>
      </c>
      <c r="F598" s="20" t="e">
        <f>#REF!</f>
        <v>#REF!</v>
      </c>
      <c r="G598" s="18" t="e">
        <f>ROUND(VLOOKUP(EOMONTH(ДО,0),ИППМаш!$A:$C,3,1)/VLOOKUP(EOMONTH(F598,0),ИППМаш!$A:$C,3,0),2)</f>
        <v>#REF!</v>
      </c>
      <c r="H598" s="18">
        <v>1.2</v>
      </c>
      <c r="I598" s="16" t="e">
        <f>#REF!*G598*H598</f>
        <v>#REF!</v>
      </c>
      <c r="J598" s="17">
        <v>0.6</v>
      </c>
      <c r="K598" s="17">
        <v>0.48</v>
      </c>
    </row>
    <row r="599" spans="1:11" x14ac:dyDescent="0.25">
      <c r="A599" s="18">
        <v>598</v>
      </c>
      <c r="B599" s="18" t="s">
        <v>551</v>
      </c>
      <c r="C599" s="18">
        <v>1000108608</v>
      </c>
      <c r="D599" s="18" t="s">
        <v>4</v>
      </c>
      <c r="E599" s="18">
        <v>4</v>
      </c>
      <c r="F599" s="20" t="e">
        <f>#REF!</f>
        <v>#REF!</v>
      </c>
      <c r="G599" s="18" t="e">
        <f>ROUND(VLOOKUP(EOMONTH(ДО,0),ИППМаш!$A:$C,3,1)/VLOOKUP(EOMONTH(F599,0),ИППМаш!$A:$C,3,0),2)</f>
        <v>#REF!</v>
      </c>
      <c r="H599" s="18">
        <v>1.2</v>
      </c>
      <c r="I599" s="16" t="e">
        <f>#REF!*G599*H599</f>
        <v>#REF!</v>
      </c>
      <c r="J599" s="17">
        <v>0.6</v>
      </c>
      <c r="K599" s="17">
        <v>0.48</v>
      </c>
    </row>
    <row r="600" spans="1:11" x14ac:dyDescent="0.25">
      <c r="A600" s="18">
        <v>599</v>
      </c>
      <c r="B600" s="18" t="s">
        <v>552</v>
      </c>
      <c r="C600" s="18">
        <v>1000108609</v>
      </c>
      <c r="D600" s="18" t="s">
        <v>4</v>
      </c>
      <c r="E600" s="18">
        <v>1</v>
      </c>
      <c r="F600" s="20" t="e">
        <f>#REF!</f>
        <v>#REF!</v>
      </c>
      <c r="G600" s="18" t="e">
        <f>ROUND(VLOOKUP(EOMONTH(ДО,0),ИППМаш!$A:$C,3,1)/VLOOKUP(EOMONTH(F600,0),ИППМаш!$A:$C,3,0),2)</f>
        <v>#REF!</v>
      </c>
      <c r="H600" s="18">
        <v>1.2</v>
      </c>
      <c r="I600" s="16" t="e">
        <f>#REF!*G600*H600</f>
        <v>#REF!</v>
      </c>
      <c r="J600" s="17">
        <v>0.6</v>
      </c>
      <c r="K600" s="17">
        <v>0.48</v>
      </c>
    </row>
    <row r="601" spans="1:11" x14ac:dyDescent="0.25">
      <c r="A601" s="18">
        <v>600</v>
      </c>
      <c r="B601" s="18" t="s">
        <v>552</v>
      </c>
      <c r="C601" s="18">
        <v>1000108610</v>
      </c>
      <c r="D601" s="18" t="s">
        <v>4</v>
      </c>
      <c r="E601" s="18">
        <v>6</v>
      </c>
      <c r="F601" s="20" t="e">
        <f>#REF!</f>
        <v>#REF!</v>
      </c>
      <c r="G601" s="18" t="e">
        <f>ROUND(VLOOKUP(EOMONTH(ДО,0),ИППМаш!$A:$C,3,1)/VLOOKUP(EOMONTH(F601,0),ИППМаш!$A:$C,3,0),2)</f>
        <v>#REF!</v>
      </c>
      <c r="H601" s="18">
        <v>1.2</v>
      </c>
      <c r="I601" s="16" t="e">
        <f>#REF!*G601*H601</f>
        <v>#REF!</v>
      </c>
      <c r="J601" s="17">
        <v>0.6</v>
      </c>
      <c r="K601" s="17">
        <v>0.48</v>
      </c>
    </row>
    <row r="602" spans="1:11" x14ac:dyDescent="0.25">
      <c r="A602" s="18">
        <v>601</v>
      </c>
      <c r="B602" s="18" t="s">
        <v>552</v>
      </c>
      <c r="C602" s="18">
        <v>1000108611</v>
      </c>
      <c r="D602" s="18" t="s">
        <v>4</v>
      </c>
      <c r="E602" s="18">
        <v>3</v>
      </c>
      <c r="F602" s="20" t="e">
        <f>#REF!</f>
        <v>#REF!</v>
      </c>
      <c r="G602" s="18" t="e">
        <f>ROUND(VLOOKUP(EOMONTH(ДО,0),ИППМаш!$A:$C,3,1)/VLOOKUP(EOMONTH(F602,0),ИППМаш!$A:$C,3,0),2)</f>
        <v>#REF!</v>
      </c>
      <c r="H602" s="18">
        <v>1.2</v>
      </c>
      <c r="I602" s="16" t="e">
        <f>#REF!*G602*H602</f>
        <v>#REF!</v>
      </c>
      <c r="J602" s="17">
        <v>0.6</v>
      </c>
      <c r="K602" s="17">
        <v>0.48</v>
      </c>
    </row>
    <row r="603" spans="1:11" x14ac:dyDescent="0.25">
      <c r="A603" s="18">
        <v>602</v>
      </c>
      <c r="B603" s="18" t="s">
        <v>553</v>
      </c>
      <c r="C603" s="18">
        <v>1000108613</v>
      </c>
      <c r="D603" s="18" t="s">
        <v>4</v>
      </c>
      <c r="E603" s="18">
        <v>6</v>
      </c>
      <c r="F603" s="20" t="e">
        <f>#REF!</f>
        <v>#REF!</v>
      </c>
      <c r="G603" s="18" t="e">
        <f>ROUND(VLOOKUP(EOMONTH(ДО,0),ИППМаш!$A:$C,3,1)/VLOOKUP(EOMONTH(F603,0),ИППМаш!$A:$C,3,0),2)</f>
        <v>#REF!</v>
      </c>
      <c r="H603" s="18">
        <v>1.2</v>
      </c>
      <c r="I603" s="16" t="e">
        <f>#REF!*G603*H603</f>
        <v>#REF!</v>
      </c>
      <c r="J603" s="17">
        <v>0.6</v>
      </c>
      <c r="K603" s="17">
        <v>0.48</v>
      </c>
    </row>
    <row r="604" spans="1:11" x14ac:dyDescent="0.25">
      <c r="A604" s="18">
        <v>603</v>
      </c>
      <c r="B604" s="18" t="s">
        <v>554</v>
      </c>
      <c r="C604" s="18">
        <v>1000108612</v>
      </c>
      <c r="D604" s="18" t="s">
        <v>4</v>
      </c>
      <c r="E604" s="18">
        <v>6</v>
      </c>
      <c r="F604" s="20" t="e">
        <f>#REF!</f>
        <v>#REF!</v>
      </c>
      <c r="G604" s="18" t="e">
        <f>ROUND(VLOOKUP(EOMONTH(ДО,0),ИППМаш!$A:$C,3,1)/VLOOKUP(EOMONTH(F604,0),ИППМаш!$A:$C,3,0),2)</f>
        <v>#REF!</v>
      </c>
      <c r="H604" s="18">
        <v>1.2</v>
      </c>
      <c r="I604" s="16" t="e">
        <f>#REF!*G604*H604</f>
        <v>#REF!</v>
      </c>
      <c r="J604" s="17">
        <v>0.6</v>
      </c>
      <c r="K604" s="17">
        <v>0.48</v>
      </c>
    </row>
    <row r="605" spans="1:11" x14ac:dyDescent="0.25">
      <c r="A605" s="18">
        <v>604</v>
      </c>
      <c r="B605" s="18" t="s">
        <v>555</v>
      </c>
      <c r="C605" s="18">
        <v>1000108616</v>
      </c>
      <c r="D605" s="18" t="s">
        <v>4</v>
      </c>
      <c r="E605" s="18">
        <v>1</v>
      </c>
      <c r="F605" s="20" t="e">
        <f>#REF!</f>
        <v>#REF!</v>
      </c>
      <c r="G605" s="18" t="e">
        <f>ROUND(VLOOKUP(EOMONTH(ДО,0),ИППМаш!$A:$C,3,1)/VLOOKUP(EOMONTH(F605,0),ИППМаш!$A:$C,3,0),2)</f>
        <v>#REF!</v>
      </c>
      <c r="H605" s="18">
        <v>1.2</v>
      </c>
      <c r="I605" s="16" t="e">
        <f>#REF!*G605*H605</f>
        <v>#REF!</v>
      </c>
      <c r="J605" s="17">
        <v>0.6</v>
      </c>
      <c r="K605" s="17">
        <v>0.48</v>
      </c>
    </row>
    <row r="606" spans="1:11" x14ac:dyDescent="0.25">
      <c r="A606" s="18">
        <v>605</v>
      </c>
      <c r="B606" s="18" t="s">
        <v>556</v>
      </c>
      <c r="C606" s="18">
        <v>1000108618</v>
      </c>
      <c r="D606" s="18" t="s">
        <v>4</v>
      </c>
      <c r="E606" s="18">
        <v>3</v>
      </c>
      <c r="F606" s="20" t="e">
        <f>#REF!</f>
        <v>#REF!</v>
      </c>
      <c r="G606" s="18" t="e">
        <f>ROUND(VLOOKUP(EOMONTH(ДО,0),ИППМаш!$A:$C,3,1)/VLOOKUP(EOMONTH(F606,0),ИППМаш!$A:$C,3,0),2)</f>
        <v>#REF!</v>
      </c>
      <c r="H606" s="18">
        <v>1.2</v>
      </c>
      <c r="I606" s="16" t="e">
        <f>#REF!*G606*H606</f>
        <v>#REF!</v>
      </c>
      <c r="J606" s="17">
        <v>0.6</v>
      </c>
      <c r="K606" s="17">
        <v>0.48</v>
      </c>
    </row>
    <row r="607" spans="1:11" x14ac:dyDescent="0.25">
      <c r="A607" s="18">
        <v>606</v>
      </c>
      <c r="B607" s="18" t="s">
        <v>557</v>
      </c>
      <c r="C607" s="18">
        <v>1000108617</v>
      </c>
      <c r="D607" s="18" t="s">
        <v>4</v>
      </c>
      <c r="E607" s="18">
        <v>8</v>
      </c>
      <c r="F607" s="20" t="e">
        <f>#REF!</f>
        <v>#REF!</v>
      </c>
      <c r="G607" s="18" t="e">
        <f>ROUND(VLOOKUP(EOMONTH(ДО,0),ИППМаш!$A:$C,3,1)/VLOOKUP(EOMONTH(F607,0),ИППМаш!$A:$C,3,0),2)</f>
        <v>#REF!</v>
      </c>
      <c r="H607" s="18">
        <v>1.2</v>
      </c>
      <c r="I607" s="16" t="e">
        <f>#REF!*G607*H607</f>
        <v>#REF!</v>
      </c>
      <c r="J607" s="17">
        <v>0.6</v>
      </c>
      <c r="K607" s="17">
        <v>0.48</v>
      </c>
    </row>
    <row r="608" spans="1:11" x14ac:dyDescent="0.25">
      <c r="A608" s="18">
        <v>607</v>
      </c>
      <c r="B608" s="18" t="s">
        <v>558</v>
      </c>
      <c r="C608" s="18">
        <v>1000108619</v>
      </c>
      <c r="D608" s="18" t="s">
        <v>4</v>
      </c>
      <c r="E608" s="18">
        <v>3</v>
      </c>
      <c r="F608" s="20" t="e">
        <f>#REF!</f>
        <v>#REF!</v>
      </c>
      <c r="G608" s="18" t="e">
        <f>ROUND(VLOOKUP(EOMONTH(ДО,0),ИППМаш!$A:$C,3,1)/VLOOKUP(EOMONTH(F608,0),ИППМаш!$A:$C,3,0),2)</f>
        <v>#REF!</v>
      </c>
      <c r="H608" s="18">
        <v>1.2</v>
      </c>
      <c r="I608" s="16" t="e">
        <f>#REF!*G608*H608</f>
        <v>#REF!</v>
      </c>
      <c r="J608" s="17">
        <v>0.6</v>
      </c>
      <c r="K608" s="17">
        <v>0.48</v>
      </c>
    </row>
    <row r="609" spans="1:11" x14ac:dyDescent="0.25">
      <c r="A609" s="18">
        <v>608</v>
      </c>
      <c r="B609" s="18" t="s">
        <v>559</v>
      </c>
      <c r="C609" s="18">
        <v>1000108620</v>
      </c>
      <c r="D609" s="18" t="s">
        <v>4</v>
      </c>
      <c r="E609" s="18">
        <v>60</v>
      </c>
      <c r="F609" s="20" t="e">
        <f>#REF!</f>
        <v>#REF!</v>
      </c>
      <c r="G609" s="18" t="e">
        <f>ROUND(VLOOKUP(EOMONTH(ДО,0),ИППМаш!$A:$C,3,1)/VLOOKUP(EOMONTH(F609,0),ИППМаш!$A:$C,3,0),2)</f>
        <v>#REF!</v>
      </c>
      <c r="H609" s="18">
        <v>1.2</v>
      </c>
      <c r="I609" s="16" t="e">
        <f>#REF!*G609*H609</f>
        <v>#REF!</v>
      </c>
      <c r="J609" s="17">
        <v>0.6</v>
      </c>
      <c r="K609" s="17">
        <v>0.48</v>
      </c>
    </row>
    <row r="610" spans="1:11" x14ac:dyDescent="0.25">
      <c r="A610" s="18">
        <v>609</v>
      </c>
      <c r="B610" s="18" t="s">
        <v>560</v>
      </c>
      <c r="C610" s="18">
        <v>1000108621</v>
      </c>
      <c r="D610" s="18" t="s">
        <v>4</v>
      </c>
      <c r="E610" s="18">
        <v>1</v>
      </c>
      <c r="F610" s="20" t="e">
        <f>#REF!</f>
        <v>#REF!</v>
      </c>
      <c r="G610" s="18" t="e">
        <f>ROUND(VLOOKUP(EOMONTH(ДО,0),ИППМаш!$A:$C,3,1)/VLOOKUP(EOMONTH(F610,0),ИППМаш!$A:$C,3,0),2)</f>
        <v>#REF!</v>
      </c>
      <c r="H610" s="18">
        <v>1.2</v>
      </c>
      <c r="I610" s="16" t="e">
        <f>#REF!*G610*H610</f>
        <v>#REF!</v>
      </c>
      <c r="J610" s="17">
        <v>0.6</v>
      </c>
      <c r="K610" s="17">
        <v>0.48</v>
      </c>
    </row>
    <row r="611" spans="1:11" x14ac:dyDescent="0.25">
      <c r="A611" s="18">
        <v>610</v>
      </c>
      <c r="B611" s="18" t="s">
        <v>561</v>
      </c>
      <c r="C611" s="18">
        <v>1000108622</v>
      </c>
      <c r="D611" s="18" t="s">
        <v>4</v>
      </c>
      <c r="E611" s="18">
        <v>8</v>
      </c>
      <c r="F611" s="20" t="e">
        <f>#REF!</f>
        <v>#REF!</v>
      </c>
      <c r="G611" s="18" t="e">
        <f>ROUND(VLOOKUP(EOMONTH(ДО,0),ИППМаш!$A:$C,3,1)/VLOOKUP(EOMONTH(F611,0),ИППМаш!$A:$C,3,0),2)</f>
        <v>#REF!</v>
      </c>
      <c r="H611" s="18">
        <v>1.2</v>
      </c>
      <c r="I611" s="16" t="e">
        <f>#REF!*G611*H611</f>
        <v>#REF!</v>
      </c>
      <c r="J611" s="17">
        <v>0.6</v>
      </c>
      <c r="K611" s="17">
        <v>0.48</v>
      </c>
    </row>
    <row r="612" spans="1:11" x14ac:dyDescent="0.25">
      <c r="A612" s="18">
        <v>611</v>
      </c>
      <c r="B612" s="18" t="s">
        <v>562</v>
      </c>
      <c r="C612" s="18">
        <v>1000108623</v>
      </c>
      <c r="D612" s="18" t="s">
        <v>4</v>
      </c>
      <c r="E612" s="18">
        <v>24</v>
      </c>
      <c r="F612" s="20" t="e">
        <f>#REF!</f>
        <v>#REF!</v>
      </c>
      <c r="G612" s="18" t="e">
        <f>ROUND(VLOOKUP(EOMONTH(ДО,0),ИППМаш!$A:$C,3,1)/VLOOKUP(EOMONTH(F612,0),ИППМаш!$A:$C,3,0),2)</f>
        <v>#REF!</v>
      </c>
      <c r="H612" s="18">
        <v>1.2</v>
      </c>
      <c r="I612" s="16" t="e">
        <f>#REF!*G612*H612</f>
        <v>#REF!</v>
      </c>
      <c r="J612" s="17">
        <v>0.6</v>
      </c>
      <c r="K612" s="17">
        <v>0.48</v>
      </c>
    </row>
    <row r="613" spans="1:11" x14ac:dyDescent="0.25">
      <c r="A613" s="18">
        <v>612</v>
      </c>
      <c r="B613" s="18" t="s">
        <v>563</v>
      </c>
      <c r="C613" s="18">
        <v>1000108631</v>
      </c>
      <c r="D613" s="18" t="s">
        <v>4</v>
      </c>
      <c r="E613" s="18">
        <v>1</v>
      </c>
      <c r="F613" s="20" t="e">
        <f>#REF!</f>
        <v>#REF!</v>
      </c>
      <c r="G613" s="18" t="e">
        <f>ROUND(VLOOKUP(EOMONTH(ДО,0),ИППМаш!$A:$C,3,1)/VLOOKUP(EOMONTH(F613,0),ИППМаш!$A:$C,3,0),2)</f>
        <v>#REF!</v>
      </c>
      <c r="H613" s="18">
        <v>1.2</v>
      </c>
      <c r="I613" s="16" t="e">
        <f>#REF!*G613*H613</f>
        <v>#REF!</v>
      </c>
      <c r="J613" s="17">
        <v>0.6</v>
      </c>
      <c r="K613" s="17">
        <v>0.48</v>
      </c>
    </row>
    <row r="614" spans="1:11" x14ac:dyDescent="0.25">
      <c r="A614" s="18">
        <v>613</v>
      </c>
      <c r="B614" s="18" t="s">
        <v>564</v>
      </c>
      <c r="C614" s="18">
        <v>1000108633</v>
      </c>
      <c r="D614" s="18" t="s">
        <v>4</v>
      </c>
      <c r="E614" s="18">
        <v>3</v>
      </c>
      <c r="F614" s="20" t="e">
        <f>#REF!</f>
        <v>#REF!</v>
      </c>
      <c r="G614" s="18" t="e">
        <f>ROUND(VLOOKUP(EOMONTH(ДО,0),ИППМаш!$A:$C,3,1)/VLOOKUP(EOMONTH(F614,0),ИППМаш!$A:$C,3,0),2)</f>
        <v>#REF!</v>
      </c>
      <c r="H614" s="18">
        <v>1.2</v>
      </c>
      <c r="I614" s="16" t="e">
        <f>#REF!*G614*H614</f>
        <v>#REF!</v>
      </c>
      <c r="J614" s="17">
        <v>0.6</v>
      </c>
      <c r="K614" s="17">
        <v>0.48</v>
      </c>
    </row>
    <row r="615" spans="1:11" x14ac:dyDescent="0.25">
      <c r="A615" s="18">
        <v>614</v>
      </c>
      <c r="B615" s="18" t="s">
        <v>565</v>
      </c>
      <c r="C615" s="18">
        <v>1000108634</v>
      </c>
      <c r="D615" s="18" t="s">
        <v>4</v>
      </c>
      <c r="E615" s="18">
        <v>5</v>
      </c>
      <c r="F615" s="20" t="e">
        <f>#REF!</f>
        <v>#REF!</v>
      </c>
      <c r="G615" s="18" t="e">
        <f>ROUND(VLOOKUP(EOMONTH(ДО,0),ИППМаш!$A:$C,3,1)/VLOOKUP(EOMONTH(F615,0),ИППМаш!$A:$C,3,0),2)</f>
        <v>#REF!</v>
      </c>
      <c r="H615" s="18">
        <v>1.2</v>
      </c>
      <c r="I615" s="16" t="e">
        <f>#REF!*G615*H615</f>
        <v>#REF!</v>
      </c>
      <c r="J615" s="17">
        <v>0.6</v>
      </c>
      <c r="K615" s="17">
        <v>0.48</v>
      </c>
    </row>
    <row r="616" spans="1:11" x14ac:dyDescent="0.25">
      <c r="A616" s="18">
        <v>615</v>
      </c>
      <c r="B616" s="18" t="s">
        <v>566</v>
      </c>
      <c r="C616" s="18">
        <v>1000113147</v>
      </c>
      <c r="D616" s="18" t="s">
        <v>4</v>
      </c>
      <c r="E616" s="18">
        <v>4</v>
      </c>
      <c r="F616" s="20" t="e">
        <f>#REF!</f>
        <v>#REF!</v>
      </c>
      <c r="G616" s="18" t="e">
        <f>ROUND(VLOOKUP(EOMONTH(ДО,0),ИППМаш!$A:$C,3,1)/VLOOKUP(EOMONTH(F616,0),ИППМаш!$A:$C,3,0),2)</f>
        <v>#REF!</v>
      </c>
      <c r="H616" s="18">
        <v>1.2</v>
      </c>
      <c r="I616" s="16" t="e">
        <f>#REF!*G616*H616</f>
        <v>#REF!</v>
      </c>
      <c r="J616" s="17">
        <v>0.6</v>
      </c>
      <c r="K616" s="17">
        <v>0.48</v>
      </c>
    </row>
    <row r="617" spans="1:11" x14ac:dyDescent="0.25">
      <c r="A617" s="18">
        <v>616</v>
      </c>
      <c r="B617" s="18" t="s">
        <v>567</v>
      </c>
      <c r="C617" s="18">
        <v>1000108647</v>
      </c>
      <c r="D617" s="18" t="s">
        <v>4</v>
      </c>
      <c r="E617" s="18">
        <v>1</v>
      </c>
      <c r="F617" s="20" t="e">
        <f>#REF!</f>
        <v>#REF!</v>
      </c>
      <c r="G617" s="18" t="e">
        <f>ROUND(VLOOKUP(EOMONTH(ДО,0),ИППМаш!$A:$C,3,1)/VLOOKUP(EOMONTH(F617,0),ИППМаш!$A:$C,3,0),2)</f>
        <v>#REF!</v>
      </c>
      <c r="H617" s="18">
        <v>1.2</v>
      </c>
      <c r="I617" s="16" t="e">
        <f>#REF!*G617*H617</f>
        <v>#REF!</v>
      </c>
      <c r="J617" s="17">
        <v>0.6</v>
      </c>
      <c r="K617" s="17">
        <v>0.48</v>
      </c>
    </row>
    <row r="618" spans="1:11" x14ac:dyDescent="0.25">
      <c r="A618" s="18">
        <v>617</v>
      </c>
      <c r="B618" s="18" t="s">
        <v>568</v>
      </c>
      <c r="C618" s="18">
        <v>1000108646</v>
      </c>
      <c r="D618" s="18" t="s">
        <v>4</v>
      </c>
      <c r="E618" s="18">
        <v>6</v>
      </c>
      <c r="F618" s="20" t="e">
        <f>#REF!</f>
        <v>#REF!</v>
      </c>
      <c r="G618" s="18" t="e">
        <f>ROUND(VLOOKUP(EOMONTH(ДО,0),ИППМаш!$A:$C,3,1)/VLOOKUP(EOMONTH(F618,0),ИППМаш!$A:$C,3,0),2)</f>
        <v>#REF!</v>
      </c>
      <c r="H618" s="18">
        <v>1.2</v>
      </c>
      <c r="I618" s="16" t="e">
        <f>#REF!*G618*H618</f>
        <v>#REF!</v>
      </c>
      <c r="J618" s="17">
        <v>0.6</v>
      </c>
      <c r="K618" s="17">
        <v>0.48</v>
      </c>
    </row>
    <row r="619" spans="1:11" x14ac:dyDescent="0.25">
      <c r="A619" s="18">
        <v>618</v>
      </c>
      <c r="B619" s="18" t="s">
        <v>569</v>
      </c>
      <c r="C619" s="18">
        <v>1000111312</v>
      </c>
      <c r="D619" s="18" t="s">
        <v>4</v>
      </c>
      <c r="E619" s="18">
        <v>8</v>
      </c>
      <c r="F619" s="20" t="e">
        <f>#REF!</f>
        <v>#REF!</v>
      </c>
      <c r="G619" s="18" t="e">
        <f>ROUND(VLOOKUP(EOMONTH(ДО,0),ИППМаш!$A:$C,3,1)/VLOOKUP(EOMONTH(F619,0),ИППМаш!$A:$C,3,0),2)</f>
        <v>#REF!</v>
      </c>
      <c r="H619" s="18">
        <v>1.2</v>
      </c>
      <c r="I619" s="16" t="e">
        <f>#REF!*G619*H619</f>
        <v>#REF!</v>
      </c>
      <c r="J619" s="17">
        <v>0.6</v>
      </c>
      <c r="K619" s="17">
        <v>0.48</v>
      </c>
    </row>
    <row r="620" spans="1:11" x14ac:dyDescent="0.25">
      <c r="A620" s="18">
        <v>619</v>
      </c>
      <c r="B620" s="18" t="s">
        <v>570</v>
      </c>
      <c r="C620" s="18">
        <v>1000066793</v>
      </c>
      <c r="D620" s="18" t="s">
        <v>4</v>
      </c>
      <c r="E620" s="18">
        <v>11</v>
      </c>
      <c r="F620" s="20" t="e">
        <f>#REF!</f>
        <v>#REF!</v>
      </c>
      <c r="G620" s="18" t="e">
        <f>ROUND(VLOOKUP(EOMONTH(ДО,0),ИППМаш!$A:$C,3,1)/VLOOKUP(EOMONTH(F620,0),ИППМаш!$A:$C,3,0),2)</f>
        <v>#REF!</v>
      </c>
      <c r="H620" s="18">
        <v>1.2</v>
      </c>
      <c r="I620" s="16" t="e">
        <f>#REF!*G620*H620</f>
        <v>#REF!</v>
      </c>
      <c r="J620" s="17">
        <v>0.6</v>
      </c>
      <c r="K620" s="17">
        <v>0.48</v>
      </c>
    </row>
    <row r="621" spans="1:11" x14ac:dyDescent="0.25">
      <c r="A621" s="18">
        <v>620</v>
      </c>
      <c r="B621" s="18" t="s">
        <v>571</v>
      </c>
      <c r="C621" s="18">
        <v>1000107828</v>
      </c>
      <c r="D621" s="18" t="s">
        <v>4</v>
      </c>
      <c r="E621" s="18">
        <v>2</v>
      </c>
      <c r="F621" s="20" t="e">
        <f>#REF!</f>
        <v>#REF!</v>
      </c>
      <c r="G621" s="18" t="e">
        <f>ROUND(VLOOKUP(EOMONTH(ДО,0),ИППМаш!$A:$C,3,1)/VLOOKUP(EOMONTH(F621,0),ИППМаш!$A:$C,3,0),2)</f>
        <v>#REF!</v>
      </c>
      <c r="H621" s="18">
        <v>1.2</v>
      </c>
      <c r="I621" s="16" t="e">
        <f>#REF!*G621*H621</f>
        <v>#REF!</v>
      </c>
      <c r="J621" s="17">
        <v>0.6</v>
      </c>
      <c r="K621" s="17">
        <v>0.48</v>
      </c>
    </row>
    <row r="622" spans="1:11" x14ac:dyDescent="0.25">
      <c r="A622" s="18">
        <v>621</v>
      </c>
      <c r="B622" s="18" t="s">
        <v>572</v>
      </c>
      <c r="C622" s="18">
        <v>1000108082</v>
      </c>
      <c r="D622" s="18" t="s">
        <v>4</v>
      </c>
      <c r="E622" s="18">
        <v>1</v>
      </c>
      <c r="F622" s="20" t="e">
        <f>#REF!</f>
        <v>#REF!</v>
      </c>
      <c r="G622" s="18" t="e">
        <f>ROUND(VLOOKUP(EOMONTH(ДО,0),ИППМаш!$A:$C,3,1)/VLOOKUP(EOMONTH(F622,0),ИППМаш!$A:$C,3,0),2)</f>
        <v>#REF!</v>
      </c>
      <c r="H622" s="18">
        <v>1.2</v>
      </c>
      <c r="I622" s="16" t="e">
        <f>#REF!*G622*H622</f>
        <v>#REF!</v>
      </c>
      <c r="J622" s="17">
        <v>0.6</v>
      </c>
      <c r="K622" s="17">
        <v>0.48</v>
      </c>
    </row>
    <row r="623" spans="1:11" x14ac:dyDescent="0.25">
      <c r="A623" s="18">
        <v>622</v>
      </c>
      <c r="B623" s="18" t="s">
        <v>573</v>
      </c>
      <c r="C623" s="18">
        <v>1000108081</v>
      </c>
      <c r="D623" s="18" t="s">
        <v>4</v>
      </c>
      <c r="E623" s="18">
        <v>1</v>
      </c>
      <c r="F623" s="20" t="e">
        <f>#REF!</f>
        <v>#REF!</v>
      </c>
      <c r="G623" s="18" t="e">
        <f>ROUND(VLOOKUP(EOMONTH(ДО,0),ИППМаш!$A:$C,3,1)/VLOOKUP(EOMONTH(F623,0),ИППМаш!$A:$C,3,0),2)</f>
        <v>#REF!</v>
      </c>
      <c r="H623" s="18">
        <v>1.2</v>
      </c>
      <c r="I623" s="16" t="e">
        <f>#REF!*G623*H623</f>
        <v>#REF!</v>
      </c>
      <c r="J623" s="17">
        <v>0.6</v>
      </c>
      <c r="K623" s="17">
        <v>0.48</v>
      </c>
    </row>
    <row r="624" spans="1:11" x14ac:dyDescent="0.25">
      <c r="A624" s="18">
        <v>623</v>
      </c>
      <c r="B624" s="18" t="s">
        <v>572</v>
      </c>
      <c r="C624" s="18">
        <v>1000108079</v>
      </c>
      <c r="D624" s="18" t="s">
        <v>4</v>
      </c>
      <c r="E624" s="18">
        <v>2</v>
      </c>
      <c r="F624" s="20" t="e">
        <f>#REF!</f>
        <v>#REF!</v>
      </c>
      <c r="G624" s="18" t="e">
        <f>ROUND(VLOOKUP(EOMONTH(ДО,0),ИППМаш!$A:$C,3,1)/VLOOKUP(EOMONTH(F624,0),ИППМаш!$A:$C,3,0),2)</f>
        <v>#REF!</v>
      </c>
      <c r="H624" s="18">
        <v>1.2</v>
      </c>
      <c r="I624" s="16" t="e">
        <f>#REF!*G624*H624</f>
        <v>#REF!</v>
      </c>
      <c r="J624" s="17">
        <v>0.6</v>
      </c>
      <c r="K624" s="17">
        <v>0.48</v>
      </c>
    </row>
    <row r="625" spans="1:11" x14ac:dyDescent="0.25">
      <c r="A625" s="18">
        <v>624</v>
      </c>
      <c r="B625" s="18" t="s">
        <v>572</v>
      </c>
      <c r="C625" s="18">
        <v>1000108080</v>
      </c>
      <c r="D625" s="18" t="s">
        <v>4</v>
      </c>
      <c r="E625" s="18">
        <v>4</v>
      </c>
      <c r="F625" s="20" t="e">
        <f>#REF!</f>
        <v>#REF!</v>
      </c>
      <c r="G625" s="18" t="e">
        <f>ROUND(VLOOKUP(EOMONTH(ДО,0),ИППМаш!$A:$C,3,1)/VLOOKUP(EOMONTH(F625,0),ИППМаш!$A:$C,3,0),2)</f>
        <v>#REF!</v>
      </c>
      <c r="H625" s="18">
        <v>1.2</v>
      </c>
      <c r="I625" s="16" t="e">
        <f>#REF!*G625*H625</f>
        <v>#REF!</v>
      </c>
      <c r="J625" s="17">
        <v>0.6</v>
      </c>
      <c r="K625" s="17">
        <v>0.48</v>
      </c>
    </row>
    <row r="626" spans="1:11" x14ac:dyDescent="0.25">
      <c r="A626" s="18">
        <v>625</v>
      </c>
      <c r="B626" s="18" t="s">
        <v>574</v>
      </c>
      <c r="C626" s="18">
        <v>1000108652</v>
      </c>
      <c r="D626" s="18" t="s">
        <v>4</v>
      </c>
      <c r="E626" s="18">
        <v>1</v>
      </c>
      <c r="F626" s="20" t="e">
        <f>#REF!</f>
        <v>#REF!</v>
      </c>
      <c r="G626" s="18" t="e">
        <f>ROUND(VLOOKUP(EOMONTH(ДО,0),ИППМаш!$A:$C,3,1)/VLOOKUP(EOMONTH(F626,0),ИППМаш!$A:$C,3,0),2)</f>
        <v>#REF!</v>
      </c>
      <c r="H626" s="18">
        <v>1.2</v>
      </c>
      <c r="I626" s="16" t="e">
        <f>#REF!*G626*H626</f>
        <v>#REF!</v>
      </c>
      <c r="J626" s="17">
        <v>0.6</v>
      </c>
      <c r="K626" s="17">
        <v>0.48</v>
      </c>
    </row>
    <row r="627" spans="1:11" x14ac:dyDescent="0.25">
      <c r="A627" s="18">
        <v>626</v>
      </c>
      <c r="B627" s="18" t="s">
        <v>575</v>
      </c>
      <c r="C627" s="18">
        <v>1000108653</v>
      </c>
      <c r="D627" s="18" t="s">
        <v>4</v>
      </c>
      <c r="E627" s="18">
        <v>7</v>
      </c>
      <c r="F627" s="20" t="e">
        <f>#REF!</f>
        <v>#REF!</v>
      </c>
      <c r="G627" s="18" t="e">
        <f>ROUND(VLOOKUP(EOMONTH(ДО,0),ИППМаш!$A:$C,3,1)/VLOOKUP(EOMONTH(F627,0),ИППМаш!$A:$C,3,0),2)</f>
        <v>#REF!</v>
      </c>
      <c r="H627" s="18">
        <v>1.2</v>
      </c>
      <c r="I627" s="16" t="e">
        <f>#REF!*G627*H627</f>
        <v>#REF!</v>
      </c>
      <c r="J627" s="17">
        <v>0.6</v>
      </c>
      <c r="K627" s="17">
        <v>0.48</v>
      </c>
    </row>
    <row r="628" spans="1:11" x14ac:dyDescent="0.25">
      <c r="A628" s="18">
        <v>627</v>
      </c>
      <c r="B628" s="18" t="s">
        <v>576</v>
      </c>
      <c r="C628" s="18">
        <v>1000108025</v>
      </c>
      <c r="D628" s="18" t="s">
        <v>4</v>
      </c>
      <c r="E628" s="18">
        <v>2</v>
      </c>
      <c r="F628" s="20" t="e">
        <f>#REF!</f>
        <v>#REF!</v>
      </c>
      <c r="G628" s="18" t="e">
        <f>ROUND(VLOOKUP(EOMONTH(ДО,0),ИППМаш!$A:$C,3,1)/VLOOKUP(EOMONTH(F628,0),ИППМаш!$A:$C,3,0),2)</f>
        <v>#REF!</v>
      </c>
      <c r="H628" s="18">
        <v>1.2</v>
      </c>
      <c r="I628" s="16" t="e">
        <f>#REF!*G628*H628</f>
        <v>#REF!</v>
      </c>
      <c r="J628" s="17">
        <v>0.6</v>
      </c>
      <c r="K628" s="17">
        <v>0.48</v>
      </c>
    </row>
    <row r="629" spans="1:11" x14ac:dyDescent="0.25">
      <c r="A629" s="18">
        <v>628</v>
      </c>
      <c r="B629" s="18" t="s">
        <v>576</v>
      </c>
      <c r="C629" s="18">
        <v>1000108025</v>
      </c>
      <c r="D629" s="18" t="s">
        <v>4</v>
      </c>
      <c r="E629" s="18">
        <v>5</v>
      </c>
      <c r="F629" s="20" t="e">
        <f>#REF!</f>
        <v>#REF!</v>
      </c>
      <c r="G629" s="18" t="e">
        <f>ROUND(VLOOKUP(EOMONTH(ДО,0),ИППМаш!$A:$C,3,1)/VLOOKUP(EOMONTH(F629,0),ИППМаш!$A:$C,3,0),2)</f>
        <v>#REF!</v>
      </c>
      <c r="H629" s="18">
        <v>1.2</v>
      </c>
      <c r="I629" s="16" t="e">
        <f>#REF!*G629*H629</f>
        <v>#REF!</v>
      </c>
      <c r="J629" s="17">
        <v>0.6</v>
      </c>
      <c r="K629" s="17">
        <v>0.48</v>
      </c>
    </row>
    <row r="630" spans="1:11" x14ac:dyDescent="0.25">
      <c r="A630" s="18">
        <v>629</v>
      </c>
      <c r="B630" s="18" t="s">
        <v>577</v>
      </c>
      <c r="C630" s="18">
        <v>1000108663</v>
      </c>
      <c r="D630" s="18" t="s">
        <v>4</v>
      </c>
      <c r="E630" s="18">
        <v>1</v>
      </c>
      <c r="F630" s="20" t="e">
        <f>#REF!</f>
        <v>#REF!</v>
      </c>
      <c r="G630" s="18" t="e">
        <f>ROUND(VLOOKUP(EOMONTH(ДО,0),ИППМаш!$A:$C,3,1)/VLOOKUP(EOMONTH(F630,0),ИППМаш!$A:$C,3,0),2)</f>
        <v>#REF!</v>
      </c>
      <c r="H630" s="18">
        <v>1.2</v>
      </c>
      <c r="I630" s="16" t="e">
        <f>#REF!*G630*H630</f>
        <v>#REF!</v>
      </c>
      <c r="J630" s="17">
        <v>0.6</v>
      </c>
      <c r="K630" s="17">
        <v>0.48</v>
      </c>
    </row>
    <row r="631" spans="1:11" x14ac:dyDescent="0.25">
      <c r="A631" s="18">
        <v>630</v>
      </c>
      <c r="B631" s="18" t="s">
        <v>578</v>
      </c>
      <c r="C631" s="18">
        <v>1000108664</v>
      </c>
      <c r="D631" s="18" t="s">
        <v>4</v>
      </c>
      <c r="E631" s="18">
        <v>1</v>
      </c>
      <c r="F631" s="20" t="e">
        <f>#REF!</f>
        <v>#REF!</v>
      </c>
      <c r="G631" s="18" t="e">
        <f>ROUND(VLOOKUP(EOMONTH(ДО,0),ИППМаш!$A:$C,3,1)/VLOOKUP(EOMONTH(F631,0),ИППМаш!$A:$C,3,0),2)</f>
        <v>#REF!</v>
      </c>
      <c r="H631" s="18">
        <v>1.2</v>
      </c>
      <c r="I631" s="16" t="e">
        <f>#REF!*G631*H631</f>
        <v>#REF!</v>
      </c>
      <c r="J631" s="17">
        <v>0.6</v>
      </c>
      <c r="K631" s="17">
        <v>0.48</v>
      </c>
    </row>
    <row r="632" spans="1:11" x14ac:dyDescent="0.25">
      <c r="A632" s="18">
        <v>631</v>
      </c>
      <c r="B632" s="18" t="s">
        <v>579</v>
      </c>
      <c r="C632" s="18">
        <v>1000108083</v>
      </c>
      <c r="D632" s="18" t="s">
        <v>4</v>
      </c>
      <c r="E632" s="18">
        <v>1</v>
      </c>
      <c r="F632" s="20" t="e">
        <f>#REF!</f>
        <v>#REF!</v>
      </c>
      <c r="G632" s="18" t="e">
        <f>ROUND(VLOOKUP(EOMONTH(ДО,0),ИППМаш!$A:$C,3,1)/VLOOKUP(EOMONTH(F632,0),ИППМаш!$A:$C,3,0),2)</f>
        <v>#REF!</v>
      </c>
      <c r="H632" s="18">
        <v>1.2</v>
      </c>
      <c r="I632" s="16" t="e">
        <f>#REF!*G632*H632</f>
        <v>#REF!</v>
      </c>
      <c r="J632" s="17">
        <v>0.6</v>
      </c>
      <c r="K632" s="17">
        <v>0.48</v>
      </c>
    </row>
    <row r="633" spans="1:11" x14ac:dyDescent="0.25">
      <c r="A633" s="18">
        <v>632</v>
      </c>
      <c r="B633" s="18" t="s">
        <v>580</v>
      </c>
      <c r="C633" s="18">
        <v>1000108666</v>
      </c>
      <c r="D633" s="18" t="s">
        <v>4</v>
      </c>
      <c r="E633" s="18">
        <v>1</v>
      </c>
      <c r="F633" s="20" t="e">
        <f>#REF!</f>
        <v>#REF!</v>
      </c>
      <c r="G633" s="18" t="e">
        <f>ROUND(VLOOKUP(EOMONTH(ДО,0),ИППМаш!$A:$C,3,1)/VLOOKUP(EOMONTH(F633,0),ИППМаш!$A:$C,3,0),2)</f>
        <v>#REF!</v>
      </c>
      <c r="H633" s="18">
        <v>1.2</v>
      </c>
      <c r="I633" s="16" t="e">
        <f>#REF!*G633*H633</f>
        <v>#REF!</v>
      </c>
      <c r="J633" s="17">
        <v>0.6</v>
      </c>
      <c r="K633" s="17">
        <v>0.48</v>
      </c>
    </row>
    <row r="634" spans="1:11" x14ac:dyDescent="0.25">
      <c r="A634" s="18">
        <v>633</v>
      </c>
      <c r="B634" s="18" t="s">
        <v>581</v>
      </c>
      <c r="C634" s="18">
        <v>1000108668</v>
      </c>
      <c r="D634" s="18" t="s">
        <v>4</v>
      </c>
      <c r="E634" s="18">
        <v>1</v>
      </c>
      <c r="F634" s="20" t="e">
        <f>#REF!</f>
        <v>#REF!</v>
      </c>
      <c r="G634" s="18" t="e">
        <f>ROUND(VLOOKUP(EOMONTH(ДО,0),ИППМаш!$A:$C,3,1)/VLOOKUP(EOMONTH(F634,0),ИППМаш!$A:$C,3,0),2)</f>
        <v>#REF!</v>
      </c>
      <c r="H634" s="18">
        <v>1.2</v>
      </c>
      <c r="I634" s="16" t="e">
        <f>#REF!*G634*H634</f>
        <v>#REF!</v>
      </c>
      <c r="J634" s="17">
        <v>0.6</v>
      </c>
      <c r="K634" s="17">
        <v>0.48</v>
      </c>
    </row>
    <row r="635" spans="1:11" x14ac:dyDescent="0.25">
      <c r="A635" s="18">
        <v>634</v>
      </c>
      <c r="B635" s="18" t="s">
        <v>582</v>
      </c>
      <c r="C635" s="18">
        <v>1000108669</v>
      </c>
      <c r="D635" s="18" t="s">
        <v>4</v>
      </c>
      <c r="E635" s="18">
        <v>6</v>
      </c>
      <c r="F635" s="20" t="e">
        <f>#REF!</f>
        <v>#REF!</v>
      </c>
      <c r="G635" s="18" t="e">
        <f>ROUND(VLOOKUP(EOMONTH(ДО,0),ИППМаш!$A:$C,3,1)/VLOOKUP(EOMONTH(F635,0),ИППМаш!$A:$C,3,0),2)</f>
        <v>#REF!</v>
      </c>
      <c r="H635" s="18">
        <v>1.2</v>
      </c>
      <c r="I635" s="16" t="e">
        <f>#REF!*G635*H635</f>
        <v>#REF!</v>
      </c>
      <c r="J635" s="17">
        <v>0.6</v>
      </c>
      <c r="K635" s="17">
        <v>0.48</v>
      </c>
    </row>
    <row r="636" spans="1:11" x14ac:dyDescent="0.25">
      <c r="A636" s="18">
        <v>635</v>
      </c>
      <c r="B636" s="18" t="s">
        <v>583</v>
      </c>
      <c r="C636" s="18">
        <v>1000108091</v>
      </c>
      <c r="D636" s="18" t="s">
        <v>4</v>
      </c>
      <c r="E636" s="18">
        <v>1</v>
      </c>
      <c r="F636" s="20" t="e">
        <f>#REF!</f>
        <v>#REF!</v>
      </c>
      <c r="G636" s="18" t="e">
        <f>ROUND(VLOOKUP(EOMONTH(ДО,0),ИППМаш!$A:$C,3,1)/VLOOKUP(EOMONTH(F636,0),ИППМаш!$A:$C,3,0),2)</f>
        <v>#REF!</v>
      </c>
      <c r="H636" s="18">
        <v>1.2</v>
      </c>
      <c r="I636" s="16" t="e">
        <f>#REF!*G636*H636</f>
        <v>#REF!</v>
      </c>
      <c r="J636" s="17">
        <v>0.6</v>
      </c>
      <c r="K636" s="17">
        <v>0.48</v>
      </c>
    </row>
    <row r="637" spans="1:11" x14ac:dyDescent="0.25">
      <c r="A637" s="18">
        <v>636</v>
      </c>
      <c r="B637" s="18" t="s">
        <v>584</v>
      </c>
      <c r="C637" s="18">
        <v>1000108086</v>
      </c>
      <c r="D637" s="18" t="s">
        <v>4</v>
      </c>
      <c r="E637" s="18">
        <v>1</v>
      </c>
      <c r="F637" s="20" t="e">
        <f>#REF!</f>
        <v>#REF!</v>
      </c>
      <c r="G637" s="18" t="e">
        <f>ROUND(VLOOKUP(EOMONTH(ДО,0),ИППМаш!$A:$C,3,1)/VLOOKUP(EOMONTH(F637,0),ИППМаш!$A:$C,3,0),2)</f>
        <v>#REF!</v>
      </c>
      <c r="H637" s="18">
        <v>1.2</v>
      </c>
      <c r="I637" s="16" t="e">
        <f>#REF!*G637*H637</f>
        <v>#REF!</v>
      </c>
      <c r="J637" s="17">
        <v>0.6</v>
      </c>
      <c r="K637" s="17">
        <v>0.48</v>
      </c>
    </row>
    <row r="638" spans="1:11" x14ac:dyDescent="0.25">
      <c r="A638" s="18">
        <v>637</v>
      </c>
      <c r="B638" s="18" t="s">
        <v>585</v>
      </c>
      <c r="C638" s="18">
        <v>1000108087</v>
      </c>
      <c r="D638" s="18" t="s">
        <v>4</v>
      </c>
      <c r="E638" s="18">
        <v>1</v>
      </c>
      <c r="F638" s="20" t="e">
        <f>#REF!</f>
        <v>#REF!</v>
      </c>
      <c r="G638" s="18" t="e">
        <f>ROUND(VLOOKUP(EOMONTH(ДО,0),ИППМаш!$A:$C,3,1)/VLOOKUP(EOMONTH(F638,0),ИППМаш!$A:$C,3,0),2)</f>
        <v>#REF!</v>
      </c>
      <c r="H638" s="18">
        <v>1.2</v>
      </c>
      <c r="I638" s="16" t="e">
        <f>#REF!*G638*H638</f>
        <v>#REF!</v>
      </c>
      <c r="J638" s="17">
        <v>0.6</v>
      </c>
      <c r="K638" s="17">
        <v>0.48</v>
      </c>
    </row>
    <row r="639" spans="1:11" x14ac:dyDescent="0.25">
      <c r="A639" s="18">
        <v>638</v>
      </c>
      <c r="B639" s="18" t="s">
        <v>586</v>
      </c>
      <c r="C639" s="18">
        <v>1000108672</v>
      </c>
      <c r="D639" s="18" t="s">
        <v>4</v>
      </c>
      <c r="E639" s="18">
        <v>1</v>
      </c>
      <c r="F639" s="20" t="e">
        <f>#REF!</f>
        <v>#REF!</v>
      </c>
      <c r="G639" s="18" t="e">
        <f>ROUND(VLOOKUP(EOMONTH(ДО,0),ИППМаш!$A:$C,3,1)/VLOOKUP(EOMONTH(F639,0),ИППМаш!$A:$C,3,0),2)</f>
        <v>#REF!</v>
      </c>
      <c r="H639" s="18">
        <v>1.2</v>
      </c>
      <c r="I639" s="16" t="e">
        <f>#REF!*G639*H639</f>
        <v>#REF!</v>
      </c>
      <c r="J639" s="17">
        <v>0.6</v>
      </c>
      <c r="K639" s="17">
        <v>0.48</v>
      </c>
    </row>
    <row r="640" spans="1:11" x14ac:dyDescent="0.25">
      <c r="A640" s="18">
        <v>639</v>
      </c>
      <c r="B640" s="18" t="s">
        <v>587</v>
      </c>
      <c r="C640" s="18">
        <v>1000108673</v>
      </c>
      <c r="D640" s="18" t="s">
        <v>4</v>
      </c>
      <c r="E640" s="18">
        <v>6</v>
      </c>
      <c r="F640" s="20" t="e">
        <f>#REF!</f>
        <v>#REF!</v>
      </c>
      <c r="G640" s="18" t="e">
        <f>ROUND(VLOOKUP(EOMONTH(ДО,0),ИППМаш!$A:$C,3,1)/VLOOKUP(EOMONTH(F640,0),ИППМаш!$A:$C,3,0),2)</f>
        <v>#REF!</v>
      </c>
      <c r="H640" s="18">
        <v>1.2</v>
      </c>
      <c r="I640" s="16" t="e">
        <f>#REF!*G640*H640</f>
        <v>#REF!</v>
      </c>
      <c r="J640" s="17">
        <v>0.6</v>
      </c>
      <c r="K640" s="17">
        <v>0.48</v>
      </c>
    </row>
    <row r="641" spans="1:11" x14ac:dyDescent="0.25">
      <c r="A641" s="18">
        <v>640</v>
      </c>
      <c r="B641" s="18" t="s">
        <v>588</v>
      </c>
      <c r="C641" s="18">
        <v>1000108674</v>
      </c>
      <c r="D641" s="18" t="s">
        <v>4</v>
      </c>
      <c r="E641" s="18">
        <v>1</v>
      </c>
      <c r="F641" s="20" t="e">
        <f>#REF!</f>
        <v>#REF!</v>
      </c>
      <c r="G641" s="18" t="e">
        <f>ROUND(VLOOKUP(EOMONTH(ДО,0),ИППМаш!$A:$C,3,1)/VLOOKUP(EOMONTH(F641,0),ИППМаш!$A:$C,3,0),2)</f>
        <v>#REF!</v>
      </c>
      <c r="H641" s="18">
        <v>1.2</v>
      </c>
      <c r="I641" s="16" t="e">
        <f>#REF!*G641*H641</f>
        <v>#REF!</v>
      </c>
      <c r="J641" s="17">
        <v>0.6</v>
      </c>
      <c r="K641" s="17">
        <v>0.48</v>
      </c>
    </row>
    <row r="642" spans="1:11" x14ac:dyDescent="0.25">
      <c r="A642" s="18">
        <v>641</v>
      </c>
      <c r="B642" s="18" t="s">
        <v>589</v>
      </c>
      <c r="C642" s="18">
        <v>1000108675</v>
      </c>
      <c r="D642" s="18" t="s">
        <v>4</v>
      </c>
      <c r="E642" s="18">
        <v>2</v>
      </c>
      <c r="F642" s="20" t="e">
        <f>#REF!</f>
        <v>#REF!</v>
      </c>
      <c r="G642" s="18" t="e">
        <f>ROUND(VLOOKUP(EOMONTH(ДО,0),ИППМаш!$A:$C,3,1)/VLOOKUP(EOMONTH(F642,0),ИППМаш!$A:$C,3,0),2)</f>
        <v>#REF!</v>
      </c>
      <c r="H642" s="18">
        <v>1.2</v>
      </c>
      <c r="I642" s="16" t="e">
        <f>#REF!*G642*H642</f>
        <v>#REF!</v>
      </c>
      <c r="J642" s="17">
        <v>0.6</v>
      </c>
      <c r="K642" s="17">
        <v>0.48</v>
      </c>
    </row>
    <row r="643" spans="1:11" x14ac:dyDescent="0.25">
      <c r="A643" s="18">
        <v>642</v>
      </c>
      <c r="B643" s="18" t="s">
        <v>590</v>
      </c>
      <c r="C643" s="18">
        <v>1000107914</v>
      </c>
      <c r="D643" s="18" t="s">
        <v>4</v>
      </c>
      <c r="E643" s="18">
        <v>2</v>
      </c>
      <c r="F643" s="20" t="e">
        <f>#REF!</f>
        <v>#REF!</v>
      </c>
      <c r="G643" s="18" t="e">
        <f>ROUND(VLOOKUP(EOMONTH(ДО,0),ИППМаш!$A:$C,3,1)/VLOOKUP(EOMONTH(F643,0),ИППМаш!$A:$C,3,0),2)</f>
        <v>#REF!</v>
      </c>
      <c r="H643" s="18">
        <v>1.2</v>
      </c>
      <c r="I643" s="16" t="e">
        <f>#REF!*G643*H643</f>
        <v>#REF!</v>
      </c>
      <c r="J643" s="17">
        <v>0.6</v>
      </c>
      <c r="K643" s="17">
        <v>0.48</v>
      </c>
    </row>
    <row r="644" spans="1:11" x14ac:dyDescent="0.25">
      <c r="A644" s="18">
        <v>643</v>
      </c>
      <c r="B644" s="18" t="s">
        <v>591</v>
      </c>
      <c r="C644" s="18">
        <v>1000108676</v>
      </c>
      <c r="D644" s="18" t="s">
        <v>4</v>
      </c>
      <c r="E644" s="18">
        <v>2</v>
      </c>
      <c r="F644" s="20" t="e">
        <f>#REF!</f>
        <v>#REF!</v>
      </c>
      <c r="G644" s="18" t="e">
        <f>ROUND(VLOOKUP(EOMONTH(ДО,0),ИППМаш!$A:$C,3,1)/VLOOKUP(EOMONTH(F644,0),ИППМаш!$A:$C,3,0),2)</f>
        <v>#REF!</v>
      </c>
      <c r="H644" s="18">
        <v>1.2</v>
      </c>
      <c r="I644" s="16" t="e">
        <f>#REF!*G644*H644</f>
        <v>#REF!</v>
      </c>
      <c r="J644" s="17">
        <v>0.6</v>
      </c>
      <c r="K644" s="17">
        <v>0.48</v>
      </c>
    </row>
    <row r="645" spans="1:11" x14ac:dyDescent="0.25">
      <c r="A645" s="18">
        <v>644</v>
      </c>
      <c r="B645" s="18" t="s">
        <v>592</v>
      </c>
      <c r="C645" s="18">
        <v>1000108677</v>
      </c>
      <c r="D645" s="18" t="s">
        <v>4</v>
      </c>
      <c r="E645" s="18">
        <v>3</v>
      </c>
      <c r="F645" s="20" t="e">
        <f>#REF!</f>
        <v>#REF!</v>
      </c>
      <c r="G645" s="18" t="e">
        <f>ROUND(VLOOKUP(EOMONTH(ДО,0),ИППМаш!$A:$C,3,1)/VLOOKUP(EOMONTH(F645,0),ИППМаш!$A:$C,3,0),2)</f>
        <v>#REF!</v>
      </c>
      <c r="H645" s="18">
        <v>1.2</v>
      </c>
      <c r="I645" s="16" t="e">
        <f>#REF!*G645*H645</f>
        <v>#REF!</v>
      </c>
      <c r="J645" s="17">
        <v>0.6</v>
      </c>
      <c r="K645" s="17">
        <v>0.48</v>
      </c>
    </row>
    <row r="646" spans="1:11" x14ac:dyDescent="0.25">
      <c r="A646" s="18">
        <v>645</v>
      </c>
      <c r="B646" s="18" t="s">
        <v>593</v>
      </c>
      <c r="C646" s="18">
        <v>1000108085</v>
      </c>
      <c r="D646" s="18" t="s">
        <v>4</v>
      </c>
      <c r="E646" s="18">
        <v>1</v>
      </c>
      <c r="F646" s="20" t="e">
        <f>#REF!</f>
        <v>#REF!</v>
      </c>
      <c r="G646" s="18" t="e">
        <f>ROUND(VLOOKUP(EOMONTH(ДО,0),ИППМаш!$A:$C,3,1)/VLOOKUP(EOMONTH(F646,0),ИППМаш!$A:$C,3,0),2)</f>
        <v>#REF!</v>
      </c>
      <c r="H646" s="18">
        <v>1.2</v>
      </c>
      <c r="I646" s="16" t="e">
        <f>#REF!*G646*H646</f>
        <v>#REF!</v>
      </c>
      <c r="J646" s="17">
        <v>0.6</v>
      </c>
      <c r="K646" s="17">
        <v>0.48</v>
      </c>
    </row>
    <row r="647" spans="1:11" x14ac:dyDescent="0.25">
      <c r="A647" s="18">
        <v>646</v>
      </c>
      <c r="B647" s="18" t="s">
        <v>594</v>
      </c>
      <c r="C647" s="18">
        <v>1000108089</v>
      </c>
      <c r="D647" s="18" t="s">
        <v>4</v>
      </c>
      <c r="E647" s="18">
        <v>1</v>
      </c>
      <c r="F647" s="20" t="e">
        <f>#REF!</f>
        <v>#REF!</v>
      </c>
      <c r="G647" s="18" t="e">
        <f>ROUND(VLOOKUP(EOMONTH(ДО,0),ИППМаш!$A:$C,3,1)/VLOOKUP(EOMONTH(F647,0),ИППМаш!$A:$C,3,0),2)</f>
        <v>#REF!</v>
      </c>
      <c r="H647" s="18">
        <v>1.2</v>
      </c>
      <c r="I647" s="16" t="e">
        <f>#REF!*G647*H647</f>
        <v>#REF!</v>
      </c>
      <c r="J647" s="17">
        <v>0.6</v>
      </c>
      <c r="K647" s="17">
        <v>0.48</v>
      </c>
    </row>
    <row r="648" spans="1:11" x14ac:dyDescent="0.25">
      <c r="A648" s="18">
        <v>647</v>
      </c>
      <c r="B648" s="18" t="s">
        <v>595</v>
      </c>
      <c r="C648" s="18">
        <v>1000108088</v>
      </c>
      <c r="D648" s="18" t="s">
        <v>4</v>
      </c>
      <c r="E648" s="18">
        <v>1</v>
      </c>
      <c r="F648" s="20" t="e">
        <f>#REF!</f>
        <v>#REF!</v>
      </c>
      <c r="G648" s="18" t="e">
        <f>ROUND(VLOOKUP(EOMONTH(ДО,0),ИППМаш!$A:$C,3,1)/VLOOKUP(EOMONTH(F648,0),ИППМаш!$A:$C,3,0),2)</f>
        <v>#REF!</v>
      </c>
      <c r="H648" s="18">
        <v>1.2</v>
      </c>
      <c r="I648" s="16" t="e">
        <f>#REF!*G648*H648</f>
        <v>#REF!</v>
      </c>
      <c r="J648" s="17">
        <v>0.6</v>
      </c>
      <c r="K648" s="17">
        <v>0.48</v>
      </c>
    </row>
    <row r="649" spans="1:11" x14ac:dyDescent="0.25">
      <c r="A649" s="18">
        <v>648</v>
      </c>
      <c r="B649" s="18" t="s">
        <v>596</v>
      </c>
      <c r="C649" s="18">
        <v>1000108678</v>
      </c>
      <c r="D649" s="18" t="s">
        <v>4</v>
      </c>
      <c r="E649" s="18">
        <v>2</v>
      </c>
      <c r="F649" s="20" t="e">
        <f>#REF!</f>
        <v>#REF!</v>
      </c>
      <c r="G649" s="18" t="e">
        <f>ROUND(VLOOKUP(EOMONTH(ДО,0),ИППМаш!$A:$C,3,1)/VLOOKUP(EOMONTH(F649,0),ИППМаш!$A:$C,3,0),2)</f>
        <v>#REF!</v>
      </c>
      <c r="H649" s="18">
        <v>1.2</v>
      </c>
      <c r="I649" s="16" t="e">
        <f>#REF!*G649*H649</f>
        <v>#REF!</v>
      </c>
      <c r="J649" s="17">
        <v>0.6</v>
      </c>
      <c r="K649" s="17">
        <v>0.48</v>
      </c>
    </row>
    <row r="650" spans="1:11" x14ac:dyDescent="0.25">
      <c r="A650" s="18">
        <v>649</v>
      </c>
      <c r="B650" s="18" t="s">
        <v>597</v>
      </c>
      <c r="C650" s="18">
        <v>1000108679</v>
      </c>
      <c r="D650" s="18" t="s">
        <v>4</v>
      </c>
      <c r="E650" s="18">
        <v>1</v>
      </c>
      <c r="F650" s="20" t="e">
        <f>#REF!</f>
        <v>#REF!</v>
      </c>
      <c r="G650" s="18" t="e">
        <f>ROUND(VLOOKUP(EOMONTH(ДО,0),ИППМаш!$A:$C,3,1)/VLOOKUP(EOMONTH(F650,0),ИППМаш!$A:$C,3,0),2)</f>
        <v>#REF!</v>
      </c>
      <c r="H650" s="18">
        <v>1.2</v>
      </c>
      <c r="I650" s="16" t="e">
        <f>#REF!*G650*H650</f>
        <v>#REF!</v>
      </c>
      <c r="J650" s="17">
        <v>0.6</v>
      </c>
      <c r="K650" s="17">
        <v>0.48</v>
      </c>
    </row>
    <row r="651" spans="1:11" x14ac:dyDescent="0.25">
      <c r="A651" s="18">
        <v>650</v>
      </c>
      <c r="B651" s="18" t="s">
        <v>598</v>
      </c>
      <c r="C651" s="18">
        <v>1000108090</v>
      </c>
      <c r="D651" s="18" t="s">
        <v>4</v>
      </c>
      <c r="E651" s="18">
        <v>1</v>
      </c>
      <c r="F651" s="20" t="e">
        <f>#REF!</f>
        <v>#REF!</v>
      </c>
      <c r="G651" s="18" t="e">
        <f>ROUND(VLOOKUP(EOMONTH(ДО,0),ИППМаш!$A:$C,3,1)/VLOOKUP(EOMONTH(F651,0),ИППМаш!$A:$C,3,0),2)</f>
        <v>#REF!</v>
      </c>
      <c r="H651" s="18">
        <v>1.2</v>
      </c>
      <c r="I651" s="16" t="e">
        <f>#REF!*G651*H651</f>
        <v>#REF!</v>
      </c>
      <c r="J651" s="17">
        <v>0.6</v>
      </c>
      <c r="K651" s="17">
        <v>0.48</v>
      </c>
    </row>
    <row r="652" spans="1:11" x14ac:dyDescent="0.25">
      <c r="A652" s="18">
        <v>651</v>
      </c>
      <c r="B652" s="18" t="s">
        <v>599</v>
      </c>
      <c r="C652" s="18">
        <v>1000108092</v>
      </c>
      <c r="D652" s="18" t="s">
        <v>4</v>
      </c>
      <c r="E652" s="18">
        <v>1</v>
      </c>
      <c r="F652" s="20" t="e">
        <f>#REF!</f>
        <v>#REF!</v>
      </c>
      <c r="G652" s="18" t="e">
        <f>ROUND(VLOOKUP(EOMONTH(ДО,0),ИППМаш!$A:$C,3,1)/VLOOKUP(EOMONTH(F652,0),ИППМаш!$A:$C,3,0),2)</f>
        <v>#REF!</v>
      </c>
      <c r="H652" s="18">
        <v>1.2</v>
      </c>
      <c r="I652" s="16" t="e">
        <f>#REF!*G652*H652</f>
        <v>#REF!</v>
      </c>
      <c r="J652" s="17">
        <v>0.6</v>
      </c>
      <c r="K652" s="17">
        <v>0.48</v>
      </c>
    </row>
    <row r="653" spans="1:11" x14ac:dyDescent="0.25">
      <c r="A653" s="18">
        <v>652</v>
      </c>
      <c r="B653" s="18" t="s">
        <v>600</v>
      </c>
      <c r="C653" s="18">
        <v>1000108684</v>
      </c>
      <c r="D653" s="18" t="s">
        <v>4</v>
      </c>
      <c r="E653" s="18">
        <v>4</v>
      </c>
      <c r="F653" s="20" t="e">
        <f>#REF!</f>
        <v>#REF!</v>
      </c>
      <c r="G653" s="18" t="e">
        <f>ROUND(VLOOKUP(EOMONTH(ДО,0),ИППМаш!$A:$C,3,1)/VLOOKUP(EOMONTH(F653,0),ИППМаш!$A:$C,3,0),2)</f>
        <v>#REF!</v>
      </c>
      <c r="H653" s="18">
        <v>1.2</v>
      </c>
      <c r="I653" s="16" t="e">
        <f>#REF!*G653*H653</f>
        <v>#REF!</v>
      </c>
      <c r="J653" s="17">
        <v>0.6</v>
      </c>
      <c r="K653" s="17">
        <v>0.48</v>
      </c>
    </row>
    <row r="654" spans="1:11" x14ac:dyDescent="0.25">
      <c r="A654" s="18">
        <v>653</v>
      </c>
      <c r="B654" s="18" t="s">
        <v>601</v>
      </c>
      <c r="C654" s="18">
        <v>1000108685</v>
      </c>
      <c r="D654" s="18" t="s">
        <v>4</v>
      </c>
      <c r="E654" s="18">
        <v>1</v>
      </c>
      <c r="F654" s="20" t="e">
        <f>#REF!</f>
        <v>#REF!</v>
      </c>
      <c r="G654" s="18" t="e">
        <f>ROUND(VLOOKUP(EOMONTH(ДО,0),ИППМаш!$A:$C,3,1)/VLOOKUP(EOMONTH(F654,0),ИППМаш!$A:$C,3,0),2)</f>
        <v>#REF!</v>
      </c>
      <c r="H654" s="18">
        <v>1.2</v>
      </c>
      <c r="I654" s="16" t="e">
        <f>#REF!*G654*H654</f>
        <v>#REF!</v>
      </c>
      <c r="J654" s="17">
        <v>0.6</v>
      </c>
      <c r="K654" s="17">
        <v>0.48</v>
      </c>
    </row>
    <row r="655" spans="1:11" x14ac:dyDescent="0.25">
      <c r="A655" s="18">
        <v>654</v>
      </c>
      <c r="B655" s="18" t="s">
        <v>602</v>
      </c>
      <c r="C655" s="18">
        <v>1000108686</v>
      </c>
      <c r="D655" s="18" t="s">
        <v>4</v>
      </c>
      <c r="E655" s="18">
        <v>1</v>
      </c>
      <c r="F655" s="20" t="e">
        <f>#REF!</f>
        <v>#REF!</v>
      </c>
      <c r="G655" s="18" t="e">
        <f>ROUND(VLOOKUP(EOMONTH(ДО,0),ИППМаш!$A:$C,3,1)/VLOOKUP(EOMONTH(F655,0),ИППМаш!$A:$C,3,0),2)</f>
        <v>#REF!</v>
      </c>
      <c r="H655" s="18">
        <v>1.2</v>
      </c>
      <c r="I655" s="16" t="e">
        <f>#REF!*G655*H655</f>
        <v>#REF!</v>
      </c>
      <c r="J655" s="17">
        <v>0.6</v>
      </c>
      <c r="K655" s="17">
        <v>0.48</v>
      </c>
    </row>
    <row r="656" spans="1:11" x14ac:dyDescent="0.25">
      <c r="A656" s="18">
        <v>655</v>
      </c>
      <c r="B656" s="18" t="s">
        <v>603</v>
      </c>
      <c r="C656" s="18">
        <v>1000108687</v>
      </c>
      <c r="D656" s="18" t="s">
        <v>4</v>
      </c>
      <c r="E656" s="18">
        <v>1</v>
      </c>
      <c r="F656" s="20" t="e">
        <f>#REF!</f>
        <v>#REF!</v>
      </c>
      <c r="G656" s="18" t="e">
        <f>ROUND(VLOOKUP(EOMONTH(ДО,0),ИППМаш!$A:$C,3,1)/VLOOKUP(EOMONTH(F656,0),ИППМаш!$A:$C,3,0),2)</f>
        <v>#REF!</v>
      </c>
      <c r="H656" s="18">
        <v>1.2</v>
      </c>
      <c r="I656" s="16" t="e">
        <f>#REF!*G656*H656</f>
        <v>#REF!</v>
      </c>
      <c r="J656" s="17">
        <v>0.6</v>
      </c>
      <c r="K656" s="17">
        <v>0.48</v>
      </c>
    </row>
    <row r="657" spans="1:11" x14ac:dyDescent="0.25">
      <c r="A657" s="18">
        <v>656</v>
      </c>
      <c r="B657" s="18" t="s">
        <v>603</v>
      </c>
      <c r="C657" s="18">
        <v>1000108688</v>
      </c>
      <c r="D657" s="18" t="s">
        <v>4</v>
      </c>
      <c r="E657" s="18">
        <v>1</v>
      </c>
      <c r="F657" s="20" t="e">
        <f>#REF!</f>
        <v>#REF!</v>
      </c>
      <c r="G657" s="18" t="e">
        <f>ROUND(VLOOKUP(EOMONTH(ДО,0),ИППМаш!$A:$C,3,1)/VLOOKUP(EOMONTH(F657,0),ИППМаш!$A:$C,3,0),2)</f>
        <v>#REF!</v>
      </c>
      <c r="H657" s="18">
        <v>1.2</v>
      </c>
      <c r="I657" s="16" t="e">
        <f>#REF!*G657*H657</f>
        <v>#REF!</v>
      </c>
      <c r="J657" s="17">
        <v>0.6</v>
      </c>
      <c r="K657" s="17">
        <v>0.48</v>
      </c>
    </row>
    <row r="658" spans="1:11" x14ac:dyDescent="0.25">
      <c r="A658" s="18">
        <v>657</v>
      </c>
      <c r="B658" s="18" t="s">
        <v>604</v>
      </c>
      <c r="C658" s="18">
        <v>1000111880</v>
      </c>
      <c r="D658" s="18" t="s">
        <v>4</v>
      </c>
      <c r="E658" s="18">
        <v>3</v>
      </c>
      <c r="F658" s="20" t="e">
        <f>#REF!</f>
        <v>#REF!</v>
      </c>
      <c r="G658" s="18" t="e">
        <f>ROUND(VLOOKUP(EOMONTH(ДО,0),ИППМаш!$A:$C,3,1)/VLOOKUP(EOMONTH(F658,0),ИППМаш!$A:$C,3,0),2)</f>
        <v>#REF!</v>
      </c>
      <c r="H658" s="18">
        <v>1.2</v>
      </c>
      <c r="I658" s="16" t="e">
        <f>#REF!*G658*H658</f>
        <v>#REF!</v>
      </c>
      <c r="J658" s="17">
        <v>0.6</v>
      </c>
      <c r="K658" s="17">
        <v>0.48</v>
      </c>
    </row>
    <row r="659" spans="1:11" x14ac:dyDescent="0.25">
      <c r="A659" s="18">
        <v>658</v>
      </c>
      <c r="B659" s="18" t="s">
        <v>605</v>
      </c>
      <c r="C659" s="18">
        <v>1000108689</v>
      </c>
      <c r="D659" s="18" t="s">
        <v>4</v>
      </c>
      <c r="E659" s="18">
        <v>3</v>
      </c>
      <c r="F659" s="20" t="e">
        <f>#REF!</f>
        <v>#REF!</v>
      </c>
      <c r="G659" s="18" t="e">
        <f>ROUND(VLOOKUP(EOMONTH(ДО,0),ИППМаш!$A:$C,3,1)/VLOOKUP(EOMONTH(F659,0),ИППМаш!$A:$C,3,0),2)</f>
        <v>#REF!</v>
      </c>
      <c r="H659" s="18">
        <v>1.2</v>
      </c>
      <c r="I659" s="16" t="e">
        <f>#REF!*G659*H659</f>
        <v>#REF!</v>
      </c>
      <c r="J659" s="17">
        <v>0.6</v>
      </c>
      <c r="K659" s="17">
        <v>0.48</v>
      </c>
    </row>
    <row r="660" spans="1:11" x14ac:dyDescent="0.25">
      <c r="A660" s="18">
        <v>659</v>
      </c>
      <c r="B660" s="18" t="s">
        <v>606</v>
      </c>
      <c r="C660" s="18">
        <v>1000108690</v>
      </c>
      <c r="D660" s="18" t="s">
        <v>4</v>
      </c>
      <c r="E660" s="18">
        <v>1</v>
      </c>
      <c r="F660" s="20" t="e">
        <f>#REF!</f>
        <v>#REF!</v>
      </c>
      <c r="G660" s="18" t="e">
        <f>ROUND(VLOOKUP(EOMONTH(ДО,0),ИППМаш!$A:$C,3,1)/VLOOKUP(EOMONTH(F660,0),ИППМаш!$A:$C,3,0),2)</f>
        <v>#REF!</v>
      </c>
      <c r="H660" s="18">
        <v>1.2</v>
      </c>
      <c r="I660" s="16" t="e">
        <f>#REF!*G660*H660</f>
        <v>#REF!</v>
      </c>
      <c r="J660" s="17">
        <v>0.6</v>
      </c>
      <c r="K660" s="17">
        <v>0.48</v>
      </c>
    </row>
    <row r="661" spans="1:11" x14ac:dyDescent="0.25">
      <c r="A661" s="18">
        <v>660</v>
      </c>
      <c r="B661" s="18" t="s">
        <v>607</v>
      </c>
      <c r="C661" s="18">
        <v>1000108691</v>
      </c>
      <c r="D661" s="18" t="s">
        <v>4</v>
      </c>
      <c r="E661" s="18">
        <v>1</v>
      </c>
      <c r="F661" s="20" t="e">
        <f>#REF!</f>
        <v>#REF!</v>
      </c>
      <c r="G661" s="18" t="e">
        <f>ROUND(VLOOKUP(EOMONTH(ДО,0),ИППМаш!$A:$C,3,1)/VLOOKUP(EOMONTH(F661,0),ИППМаш!$A:$C,3,0),2)</f>
        <v>#REF!</v>
      </c>
      <c r="H661" s="18">
        <v>1.2</v>
      </c>
      <c r="I661" s="16" t="e">
        <f>#REF!*G661*H661</f>
        <v>#REF!</v>
      </c>
      <c r="J661" s="17">
        <v>0.6</v>
      </c>
      <c r="K661" s="17">
        <v>0.48</v>
      </c>
    </row>
    <row r="662" spans="1:11" x14ac:dyDescent="0.25">
      <c r="A662" s="18">
        <v>661</v>
      </c>
      <c r="B662" s="18" t="s">
        <v>608</v>
      </c>
      <c r="C662" s="18">
        <v>1000108692</v>
      </c>
      <c r="D662" s="18" t="s">
        <v>4</v>
      </c>
      <c r="E662" s="18">
        <v>2</v>
      </c>
      <c r="F662" s="20" t="e">
        <f>#REF!</f>
        <v>#REF!</v>
      </c>
      <c r="G662" s="18" t="e">
        <f>ROUND(VLOOKUP(EOMONTH(ДО,0),ИППМаш!$A:$C,3,1)/VLOOKUP(EOMONTH(F662,0),ИППМаш!$A:$C,3,0),2)</f>
        <v>#REF!</v>
      </c>
      <c r="H662" s="18">
        <v>1.2</v>
      </c>
      <c r="I662" s="16" t="e">
        <f>#REF!*G662*H662</f>
        <v>#REF!</v>
      </c>
      <c r="J662" s="17">
        <v>0.6</v>
      </c>
      <c r="K662" s="17">
        <v>0.48</v>
      </c>
    </row>
    <row r="663" spans="1:11" x14ac:dyDescent="0.25">
      <c r="A663" s="18">
        <v>662</v>
      </c>
      <c r="B663" s="18" t="s">
        <v>609</v>
      </c>
      <c r="C663" s="18">
        <v>1000108075</v>
      </c>
      <c r="D663" s="18" t="s">
        <v>4</v>
      </c>
      <c r="E663" s="18">
        <v>3</v>
      </c>
      <c r="F663" s="20" t="e">
        <f>#REF!</f>
        <v>#REF!</v>
      </c>
      <c r="G663" s="18" t="e">
        <f>ROUND(VLOOKUP(EOMONTH(ДО,0),ИППМаш!$A:$C,3,1)/VLOOKUP(EOMONTH(F663,0),ИППМаш!$A:$C,3,0),2)</f>
        <v>#REF!</v>
      </c>
      <c r="H663" s="18">
        <v>1.2</v>
      </c>
      <c r="I663" s="16" t="e">
        <f>#REF!*G663*H663</f>
        <v>#REF!</v>
      </c>
      <c r="J663" s="17">
        <v>0.6</v>
      </c>
      <c r="K663" s="17">
        <v>0.48</v>
      </c>
    </row>
    <row r="664" spans="1:11" x14ac:dyDescent="0.25">
      <c r="A664" s="18">
        <v>663</v>
      </c>
      <c r="B664" s="18" t="s">
        <v>610</v>
      </c>
      <c r="C664" s="18">
        <v>1000108693</v>
      </c>
      <c r="D664" s="18" t="s">
        <v>4</v>
      </c>
      <c r="E664" s="18">
        <v>1</v>
      </c>
      <c r="F664" s="20" t="e">
        <f>#REF!</f>
        <v>#REF!</v>
      </c>
      <c r="G664" s="18" t="e">
        <f>ROUND(VLOOKUP(EOMONTH(ДО,0),ИППМаш!$A:$C,3,1)/VLOOKUP(EOMONTH(F664,0),ИППМаш!$A:$C,3,0),2)</f>
        <v>#REF!</v>
      </c>
      <c r="H664" s="18">
        <v>1.2</v>
      </c>
      <c r="I664" s="16" t="e">
        <f>#REF!*G664*H664</f>
        <v>#REF!</v>
      </c>
      <c r="J664" s="17">
        <v>0.6</v>
      </c>
      <c r="K664" s="17">
        <v>0.48</v>
      </c>
    </row>
    <row r="665" spans="1:11" x14ac:dyDescent="0.25">
      <c r="A665" s="18">
        <v>664</v>
      </c>
      <c r="B665" s="18" t="s">
        <v>611</v>
      </c>
      <c r="C665" s="18">
        <v>1000108694</v>
      </c>
      <c r="D665" s="18" t="s">
        <v>4</v>
      </c>
      <c r="E665" s="18">
        <v>6</v>
      </c>
      <c r="F665" s="20" t="e">
        <f>#REF!</f>
        <v>#REF!</v>
      </c>
      <c r="G665" s="18" t="e">
        <f>ROUND(VLOOKUP(EOMONTH(ДО,0),ИППМаш!$A:$C,3,1)/VLOOKUP(EOMONTH(F665,0),ИППМаш!$A:$C,3,0),2)</f>
        <v>#REF!</v>
      </c>
      <c r="H665" s="18">
        <v>1.2</v>
      </c>
      <c r="I665" s="16" t="e">
        <f>#REF!*G665*H665</f>
        <v>#REF!</v>
      </c>
      <c r="J665" s="17">
        <v>0.6</v>
      </c>
      <c r="K665" s="17">
        <v>0.48</v>
      </c>
    </row>
    <row r="666" spans="1:11" x14ac:dyDescent="0.25">
      <c r="A666" s="18">
        <v>665</v>
      </c>
      <c r="B666" s="18" t="s">
        <v>612</v>
      </c>
      <c r="C666" s="18">
        <v>1000108695</v>
      </c>
      <c r="D666" s="18" t="s">
        <v>4</v>
      </c>
      <c r="E666" s="18">
        <v>3</v>
      </c>
      <c r="F666" s="20" t="e">
        <f>#REF!</f>
        <v>#REF!</v>
      </c>
      <c r="G666" s="18" t="e">
        <f>ROUND(VLOOKUP(EOMONTH(ДО,0),ИППМаш!$A:$C,3,1)/VLOOKUP(EOMONTH(F666,0),ИППМаш!$A:$C,3,0),2)</f>
        <v>#REF!</v>
      </c>
      <c r="H666" s="18">
        <v>1.2</v>
      </c>
      <c r="I666" s="16" t="e">
        <f>#REF!*G666*H666</f>
        <v>#REF!</v>
      </c>
      <c r="J666" s="17">
        <v>0.6</v>
      </c>
      <c r="K666" s="17">
        <v>0.48</v>
      </c>
    </row>
    <row r="667" spans="1:11" x14ac:dyDescent="0.25">
      <c r="A667" s="18">
        <v>666</v>
      </c>
      <c r="B667" s="18" t="s">
        <v>613</v>
      </c>
      <c r="C667" s="18">
        <v>1000108697</v>
      </c>
      <c r="D667" s="18" t="s">
        <v>4</v>
      </c>
      <c r="E667" s="18">
        <v>4</v>
      </c>
      <c r="F667" s="20" t="e">
        <f>#REF!</f>
        <v>#REF!</v>
      </c>
      <c r="G667" s="18" t="e">
        <f>ROUND(VLOOKUP(EOMONTH(ДО,0),ИППМаш!$A:$C,3,1)/VLOOKUP(EOMONTH(F667,0),ИППМаш!$A:$C,3,0),2)</f>
        <v>#REF!</v>
      </c>
      <c r="H667" s="18">
        <v>1.2</v>
      </c>
      <c r="I667" s="16" t="e">
        <f>#REF!*G667*H667</f>
        <v>#REF!</v>
      </c>
      <c r="J667" s="17">
        <v>0.6</v>
      </c>
      <c r="K667" s="17">
        <v>0.48</v>
      </c>
    </row>
    <row r="668" spans="1:11" x14ac:dyDescent="0.25">
      <c r="A668" s="18">
        <v>667</v>
      </c>
      <c r="B668" s="18" t="s">
        <v>614</v>
      </c>
      <c r="C668" s="18">
        <v>1000108698</v>
      </c>
      <c r="D668" s="18" t="s">
        <v>4</v>
      </c>
      <c r="E668" s="18">
        <v>5</v>
      </c>
      <c r="F668" s="20" t="e">
        <f>#REF!</f>
        <v>#REF!</v>
      </c>
      <c r="G668" s="18" t="e">
        <f>ROUND(VLOOKUP(EOMONTH(ДО,0),ИППМаш!$A:$C,3,1)/VLOOKUP(EOMONTH(F668,0),ИППМаш!$A:$C,3,0),2)</f>
        <v>#REF!</v>
      </c>
      <c r="H668" s="18">
        <v>1.2</v>
      </c>
      <c r="I668" s="16" t="e">
        <f>#REF!*G668*H668</f>
        <v>#REF!</v>
      </c>
      <c r="J668" s="17">
        <v>0.6</v>
      </c>
      <c r="K668" s="17">
        <v>0.48</v>
      </c>
    </row>
    <row r="669" spans="1:11" x14ac:dyDescent="0.25">
      <c r="A669" s="18">
        <v>668</v>
      </c>
      <c r="B669" s="18" t="s">
        <v>615</v>
      </c>
      <c r="C669" s="18">
        <v>1000111640</v>
      </c>
      <c r="D669" s="18" t="s">
        <v>4</v>
      </c>
      <c r="E669" s="18">
        <v>1</v>
      </c>
      <c r="F669" s="20" t="e">
        <f>#REF!</f>
        <v>#REF!</v>
      </c>
      <c r="G669" s="18" t="e">
        <f>ROUND(VLOOKUP(EOMONTH(ДО,0),ИППМаш!$A:$C,3,1)/VLOOKUP(EOMONTH(F669,0),ИППМаш!$A:$C,3,0),2)</f>
        <v>#REF!</v>
      </c>
      <c r="H669" s="18">
        <v>1.2</v>
      </c>
      <c r="I669" s="16" t="e">
        <f>#REF!*G669*H669</f>
        <v>#REF!</v>
      </c>
      <c r="J669" s="17">
        <v>0.6</v>
      </c>
      <c r="K669" s="17">
        <v>0.48</v>
      </c>
    </row>
    <row r="670" spans="1:11" x14ac:dyDescent="0.25">
      <c r="A670" s="18">
        <v>669</v>
      </c>
      <c r="B670" s="18" t="s">
        <v>616</v>
      </c>
      <c r="C670" s="18">
        <v>1000108093</v>
      </c>
      <c r="D670" s="18" t="s">
        <v>4</v>
      </c>
      <c r="E670" s="18">
        <v>2</v>
      </c>
      <c r="F670" s="20" t="e">
        <f>#REF!</f>
        <v>#REF!</v>
      </c>
      <c r="G670" s="18" t="e">
        <f>ROUND(VLOOKUP(EOMONTH(ДО,0),ИППМаш!$A:$C,3,1)/VLOOKUP(EOMONTH(F670,0),ИППМаш!$A:$C,3,0),2)</f>
        <v>#REF!</v>
      </c>
      <c r="H670" s="18">
        <v>1.2</v>
      </c>
      <c r="I670" s="16" t="e">
        <f>#REF!*G670*H670</f>
        <v>#REF!</v>
      </c>
      <c r="J670" s="17">
        <v>0.6</v>
      </c>
      <c r="K670" s="17">
        <v>0.48</v>
      </c>
    </row>
    <row r="671" spans="1:11" x14ac:dyDescent="0.25">
      <c r="A671" s="18">
        <v>670</v>
      </c>
      <c r="B671" s="18" t="s">
        <v>617</v>
      </c>
      <c r="C671" s="18">
        <v>1000139953</v>
      </c>
      <c r="D671" s="18" t="s">
        <v>4</v>
      </c>
      <c r="E671" s="18">
        <v>4</v>
      </c>
      <c r="F671" s="20" t="e">
        <f>#REF!</f>
        <v>#REF!</v>
      </c>
      <c r="G671" s="18" t="e">
        <f>ROUND(VLOOKUP(EOMONTH(ДО,0),ИППМаш!$A:$C,3,1)/VLOOKUP(EOMONTH(F671,0),ИППМаш!$A:$C,3,0),2)</f>
        <v>#REF!</v>
      </c>
      <c r="H671" s="18">
        <v>1.2</v>
      </c>
      <c r="I671" s="16" t="e">
        <f>#REF!*G671*H671</f>
        <v>#REF!</v>
      </c>
      <c r="J671" s="17">
        <v>0.6</v>
      </c>
      <c r="K671" s="17">
        <v>0.48</v>
      </c>
    </row>
    <row r="672" spans="1:11" x14ac:dyDescent="0.25">
      <c r="A672" s="18">
        <v>671</v>
      </c>
      <c r="B672" s="18" t="s">
        <v>618</v>
      </c>
      <c r="C672" s="18">
        <v>1000143641</v>
      </c>
      <c r="D672" s="18" t="s">
        <v>4</v>
      </c>
      <c r="E672" s="18">
        <v>1</v>
      </c>
      <c r="F672" s="20" t="e">
        <f>#REF!</f>
        <v>#REF!</v>
      </c>
      <c r="G672" s="18" t="e">
        <f>ROUND(VLOOKUP(EOMONTH(ДО,0),ИППМаш!$A:$C,3,1)/VLOOKUP(EOMONTH(F672,0),ИППМаш!$A:$C,3,0),2)</f>
        <v>#REF!</v>
      </c>
      <c r="H672" s="18">
        <v>1.2</v>
      </c>
      <c r="I672" s="16" t="e">
        <f>#REF!*G672*H672</f>
        <v>#REF!</v>
      </c>
      <c r="J672" s="17">
        <v>0.6</v>
      </c>
      <c r="K672" s="17">
        <v>0.48</v>
      </c>
    </row>
    <row r="673" spans="1:11" x14ac:dyDescent="0.25">
      <c r="A673" s="18">
        <v>672</v>
      </c>
      <c r="B673" s="18" t="s">
        <v>619</v>
      </c>
      <c r="C673" s="18">
        <v>1000143648</v>
      </c>
      <c r="D673" s="18" t="s">
        <v>4</v>
      </c>
      <c r="E673" s="18">
        <v>1</v>
      </c>
      <c r="F673" s="20" t="e">
        <f>#REF!</f>
        <v>#REF!</v>
      </c>
      <c r="G673" s="18" t="e">
        <f>ROUND(VLOOKUP(EOMONTH(ДО,0),ИППМаш!$A:$C,3,1)/VLOOKUP(EOMONTH(F673,0),ИППМаш!$A:$C,3,0),2)</f>
        <v>#REF!</v>
      </c>
      <c r="H673" s="18">
        <v>1.2</v>
      </c>
      <c r="I673" s="16" t="e">
        <f>#REF!*G673*H673</f>
        <v>#REF!</v>
      </c>
      <c r="J673" s="17">
        <v>0.6</v>
      </c>
      <c r="K673" s="17">
        <v>0.48</v>
      </c>
    </row>
    <row r="674" spans="1:11" x14ac:dyDescent="0.25">
      <c r="A674" s="18">
        <v>673</v>
      </c>
      <c r="B674" s="18" t="s">
        <v>619</v>
      </c>
      <c r="C674" s="18">
        <v>1000143648</v>
      </c>
      <c r="D674" s="18" t="s">
        <v>4</v>
      </c>
      <c r="E674" s="18">
        <v>1</v>
      </c>
      <c r="F674" s="20" t="e">
        <f>#REF!</f>
        <v>#REF!</v>
      </c>
      <c r="G674" s="18" t="e">
        <f>ROUND(VLOOKUP(EOMONTH(ДО,0),ИППМаш!$A:$C,3,1)/VLOOKUP(EOMONTH(F674,0),ИППМаш!$A:$C,3,0),2)</f>
        <v>#REF!</v>
      </c>
      <c r="H674" s="18">
        <v>1.2</v>
      </c>
      <c r="I674" s="16" t="e">
        <f>#REF!*G674*H674</f>
        <v>#REF!</v>
      </c>
      <c r="J674" s="17">
        <v>0.6</v>
      </c>
      <c r="K674" s="17">
        <v>0.48</v>
      </c>
    </row>
    <row r="675" spans="1:11" x14ac:dyDescent="0.25">
      <c r="A675" s="18">
        <v>674</v>
      </c>
      <c r="B675" s="18" t="s">
        <v>620</v>
      </c>
      <c r="C675" s="18">
        <v>1000140055</v>
      </c>
      <c r="D675" s="18" t="s">
        <v>4</v>
      </c>
      <c r="E675" s="18">
        <v>1</v>
      </c>
      <c r="F675" s="20" t="e">
        <f>#REF!</f>
        <v>#REF!</v>
      </c>
      <c r="G675" s="18" t="e">
        <f>ROUND(VLOOKUP(EOMONTH(ДО,0),ИППМаш!$A:$C,3,1)/VLOOKUP(EOMONTH(F675,0),ИППМаш!$A:$C,3,0),2)</f>
        <v>#REF!</v>
      </c>
      <c r="H675" s="18">
        <v>1.2</v>
      </c>
      <c r="I675" s="16" t="e">
        <f>#REF!*G675*H675</f>
        <v>#REF!</v>
      </c>
      <c r="J675" s="17">
        <v>0.6</v>
      </c>
      <c r="K675" s="17">
        <v>0.48</v>
      </c>
    </row>
    <row r="676" spans="1:11" x14ac:dyDescent="0.25">
      <c r="A676" s="18">
        <v>675</v>
      </c>
      <c r="B676" s="18" t="s">
        <v>621</v>
      </c>
      <c r="C676" s="18">
        <v>1000140348</v>
      </c>
      <c r="D676" s="18" t="s">
        <v>4</v>
      </c>
      <c r="E676" s="18">
        <v>4</v>
      </c>
      <c r="F676" s="20" t="e">
        <f>#REF!</f>
        <v>#REF!</v>
      </c>
      <c r="G676" s="18" t="e">
        <f>ROUND(VLOOKUP(EOMONTH(ДО,0),ИППМаш!$A:$C,3,1)/VLOOKUP(EOMONTH(F676,0),ИППМаш!$A:$C,3,0),2)</f>
        <v>#REF!</v>
      </c>
      <c r="H676" s="18">
        <v>1.2</v>
      </c>
      <c r="I676" s="16" t="e">
        <f>#REF!*G676*H676</f>
        <v>#REF!</v>
      </c>
      <c r="J676" s="17">
        <v>0.6</v>
      </c>
      <c r="K676" s="17">
        <v>0.48</v>
      </c>
    </row>
    <row r="677" spans="1:11" x14ac:dyDescent="0.25">
      <c r="A677" s="18">
        <v>676</v>
      </c>
      <c r="B677" s="18" t="s">
        <v>622</v>
      </c>
      <c r="C677" s="18">
        <v>1000140349</v>
      </c>
      <c r="D677" s="18" t="s">
        <v>4</v>
      </c>
      <c r="E677" s="18">
        <v>4</v>
      </c>
      <c r="F677" s="20" t="e">
        <f>#REF!</f>
        <v>#REF!</v>
      </c>
      <c r="G677" s="18" t="e">
        <f>ROUND(VLOOKUP(EOMONTH(ДО,0),ИППМаш!$A:$C,3,1)/VLOOKUP(EOMONTH(F677,0),ИППМаш!$A:$C,3,0),2)</f>
        <v>#REF!</v>
      </c>
      <c r="H677" s="18">
        <v>1.2</v>
      </c>
      <c r="I677" s="16" t="e">
        <f>#REF!*G677*H677</f>
        <v>#REF!</v>
      </c>
      <c r="J677" s="17">
        <v>0.6</v>
      </c>
      <c r="K677" s="17">
        <v>0.48</v>
      </c>
    </row>
    <row r="678" spans="1:11" x14ac:dyDescent="0.25">
      <c r="A678" s="18">
        <v>677</v>
      </c>
      <c r="B678" s="18" t="s">
        <v>623</v>
      </c>
      <c r="C678" s="18">
        <v>1000140350</v>
      </c>
      <c r="D678" s="18" t="s">
        <v>4</v>
      </c>
      <c r="E678" s="18">
        <v>4</v>
      </c>
      <c r="F678" s="20" t="e">
        <f>#REF!</f>
        <v>#REF!</v>
      </c>
      <c r="G678" s="18" t="e">
        <f>ROUND(VLOOKUP(EOMONTH(ДО,0),ИППМаш!$A:$C,3,1)/VLOOKUP(EOMONTH(F678,0),ИППМаш!$A:$C,3,0),2)</f>
        <v>#REF!</v>
      </c>
      <c r="H678" s="18">
        <v>1.2</v>
      </c>
      <c r="I678" s="16" t="e">
        <f>#REF!*G678*H678</f>
        <v>#REF!</v>
      </c>
      <c r="J678" s="17">
        <v>0.6</v>
      </c>
      <c r="K678" s="17">
        <v>0.48</v>
      </c>
    </row>
    <row r="679" spans="1:11" x14ac:dyDescent="0.25">
      <c r="A679" s="18">
        <v>678</v>
      </c>
      <c r="B679" s="18" t="s">
        <v>624</v>
      </c>
      <c r="C679" s="18">
        <v>1000140351</v>
      </c>
      <c r="D679" s="18" t="s">
        <v>4</v>
      </c>
      <c r="E679" s="18">
        <v>4</v>
      </c>
      <c r="F679" s="20" t="e">
        <f>#REF!</f>
        <v>#REF!</v>
      </c>
      <c r="G679" s="18" t="e">
        <f>ROUND(VLOOKUP(EOMONTH(ДО,0),ИППМаш!$A:$C,3,1)/VLOOKUP(EOMONTH(F679,0),ИППМаш!$A:$C,3,0),2)</f>
        <v>#REF!</v>
      </c>
      <c r="H679" s="18">
        <v>1.2</v>
      </c>
      <c r="I679" s="16" t="e">
        <f>#REF!*G679*H679</f>
        <v>#REF!</v>
      </c>
      <c r="J679" s="17">
        <v>0.6</v>
      </c>
      <c r="K679" s="17">
        <v>0.48</v>
      </c>
    </row>
    <row r="680" spans="1:11" x14ac:dyDescent="0.25">
      <c r="A680" s="18">
        <v>679</v>
      </c>
      <c r="B680" s="18" t="s">
        <v>625</v>
      </c>
      <c r="C680" s="18">
        <v>1000140352</v>
      </c>
      <c r="D680" s="18" t="s">
        <v>4</v>
      </c>
      <c r="E680" s="18">
        <v>8</v>
      </c>
      <c r="F680" s="20" t="e">
        <f>#REF!</f>
        <v>#REF!</v>
      </c>
      <c r="G680" s="18" t="e">
        <f>ROUND(VLOOKUP(EOMONTH(ДО,0),ИППМаш!$A:$C,3,1)/VLOOKUP(EOMONTH(F680,0),ИППМаш!$A:$C,3,0),2)</f>
        <v>#REF!</v>
      </c>
      <c r="H680" s="18">
        <v>1.2</v>
      </c>
      <c r="I680" s="16" t="e">
        <f>#REF!*G680*H680</f>
        <v>#REF!</v>
      </c>
      <c r="J680" s="17">
        <v>0.6</v>
      </c>
      <c r="K680" s="17">
        <v>0.48</v>
      </c>
    </row>
    <row r="681" spans="1:11" x14ac:dyDescent="0.25">
      <c r="A681" s="18">
        <v>680</v>
      </c>
      <c r="B681" s="18" t="s">
        <v>626</v>
      </c>
      <c r="C681" s="18">
        <v>1000140378</v>
      </c>
      <c r="D681" s="18" t="s">
        <v>4</v>
      </c>
      <c r="E681" s="18">
        <v>8</v>
      </c>
      <c r="F681" s="20" t="e">
        <f>#REF!</f>
        <v>#REF!</v>
      </c>
      <c r="G681" s="18" t="e">
        <f>ROUND(VLOOKUP(EOMONTH(ДО,0),ИППМаш!$A:$C,3,1)/VLOOKUP(EOMONTH(F681,0),ИППМаш!$A:$C,3,0),2)</f>
        <v>#REF!</v>
      </c>
      <c r="H681" s="18">
        <v>1.2</v>
      </c>
      <c r="I681" s="16" t="e">
        <f>#REF!*G681*H681</f>
        <v>#REF!</v>
      </c>
      <c r="J681" s="17">
        <v>0.6</v>
      </c>
      <c r="K681" s="17">
        <v>0.48</v>
      </c>
    </row>
    <row r="682" spans="1:11" x14ac:dyDescent="0.25">
      <c r="A682" s="18">
        <v>681</v>
      </c>
      <c r="B682" s="18" t="s">
        <v>627</v>
      </c>
      <c r="C682" s="18">
        <v>1000140379</v>
      </c>
      <c r="D682" s="18" t="s">
        <v>4</v>
      </c>
      <c r="E682" s="18">
        <v>4</v>
      </c>
      <c r="F682" s="20" t="e">
        <f>#REF!</f>
        <v>#REF!</v>
      </c>
      <c r="G682" s="18" t="e">
        <f>ROUND(VLOOKUP(EOMONTH(ДО,0),ИППМаш!$A:$C,3,1)/VLOOKUP(EOMONTH(F682,0),ИППМаш!$A:$C,3,0),2)</f>
        <v>#REF!</v>
      </c>
      <c r="H682" s="18">
        <v>1.2</v>
      </c>
      <c r="I682" s="16" t="e">
        <f>#REF!*G682*H682</f>
        <v>#REF!</v>
      </c>
      <c r="J682" s="17">
        <v>0.6</v>
      </c>
      <c r="K682" s="17">
        <v>0.48</v>
      </c>
    </row>
    <row r="683" spans="1:11" x14ac:dyDescent="0.25">
      <c r="A683" s="18">
        <v>682</v>
      </c>
      <c r="B683" s="18" t="s">
        <v>628</v>
      </c>
      <c r="C683" s="18">
        <v>1000140380</v>
      </c>
      <c r="D683" s="18" t="s">
        <v>4</v>
      </c>
      <c r="E683" s="18">
        <v>4</v>
      </c>
      <c r="F683" s="20" t="e">
        <f>#REF!</f>
        <v>#REF!</v>
      </c>
      <c r="G683" s="18" t="e">
        <f>ROUND(VLOOKUP(EOMONTH(ДО,0),ИППМаш!$A:$C,3,1)/VLOOKUP(EOMONTH(F683,0),ИППМаш!$A:$C,3,0),2)</f>
        <v>#REF!</v>
      </c>
      <c r="H683" s="18">
        <v>1.2</v>
      </c>
      <c r="I683" s="16" t="e">
        <f>#REF!*G683*H683</f>
        <v>#REF!</v>
      </c>
      <c r="J683" s="17">
        <v>0.6</v>
      </c>
      <c r="K683" s="17">
        <v>0.48</v>
      </c>
    </row>
    <row r="684" spans="1:11" x14ac:dyDescent="0.25">
      <c r="A684" s="18">
        <v>683</v>
      </c>
      <c r="B684" s="18" t="s">
        <v>629</v>
      </c>
      <c r="C684" s="18">
        <v>1000140381</v>
      </c>
      <c r="D684" s="18" t="s">
        <v>4</v>
      </c>
      <c r="E684" s="18">
        <v>4</v>
      </c>
      <c r="F684" s="20" t="e">
        <f>#REF!</f>
        <v>#REF!</v>
      </c>
      <c r="G684" s="18" t="e">
        <f>ROUND(VLOOKUP(EOMONTH(ДО,0),ИППМаш!$A:$C,3,1)/VLOOKUP(EOMONTH(F684,0),ИППМаш!$A:$C,3,0),2)</f>
        <v>#REF!</v>
      </c>
      <c r="H684" s="18">
        <v>1.2</v>
      </c>
      <c r="I684" s="16" t="e">
        <f>#REF!*G684*H684</f>
        <v>#REF!</v>
      </c>
      <c r="J684" s="17">
        <v>0.6</v>
      </c>
      <c r="K684" s="17">
        <v>0.48</v>
      </c>
    </row>
    <row r="685" spans="1:11" x14ac:dyDescent="0.25">
      <c r="A685" s="18">
        <v>684</v>
      </c>
      <c r="B685" s="18" t="s">
        <v>630</v>
      </c>
      <c r="C685" s="18">
        <v>1000140382</v>
      </c>
      <c r="D685" s="18" t="s">
        <v>4</v>
      </c>
      <c r="E685" s="18">
        <v>3</v>
      </c>
      <c r="F685" s="20" t="e">
        <f>#REF!</f>
        <v>#REF!</v>
      </c>
      <c r="G685" s="18" t="e">
        <f>ROUND(VLOOKUP(EOMONTH(ДО,0),ИППМаш!$A:$C,3,1)/VLOOKUP(EOMONTH(F685,0),ИППМаш!$A:$C,3,0),2)</f>
        <v>#REF!</v>
      </c>
      <c r="H685" s="18">
        <v>1.2</v>
      </c>
      <c r="I685" s="16" t="e">
        <f>#REF!*G685*H685</f>
        <v>#REF!</v>
      </c>
      <c r="J685" s="17">
        <v>0.6</v>
      </c>
      <c r="K685" s="17">
        <v>0.48</v>
      </c>
    </row>
    <row r="686" spans="1:11" x14ac:dyDescent="0.25">
      <c r="A686" s="18">
        <v>685</v>
      </c>
      <c r="B686" s="18" t="s">
        <v>631</v>
      </c>
      <c r="C686" s="18">
        <v>1000140383</v>
      </c>
      <c r="D686" s="18" t="s">
        <v>4</v>
      </c>
      <c r="E686" s="18">
        <v>4</v>
      </c>
      <c r="F686" s="20" t="e">
        <f>#REF!</f>
        <v>#REF!</v>
      </c>
      <c r="G686" s="18" t="e">
        <f>ROUND(VLOOKUP(EOMONTH(ДО,0),ИППМаш!$A:$C,3,1)/VLOOKUP(EOMONTH(F686,0),ИППМаш!$A:$C,3,0),2)</f>
        <v>#REF!</v>
      </c>
      <c r="H686" s="18">
        <v>1.2</v>
      </c>
      <c r="I686" s="16" t="e">
        <f>#REF!*G686*H686</f>
        <v>#REF!</v>
      </c>
      <c r="J686" s="17">
        <v>0.6</v>
      </c>
      <c r="K686" s="17">
        <v>0.48</v>
      </c>
    </row>
    <row r="687" spans="1:11" x14ac:dyDescent="0.25">
      <c r="A687" s="18">
        <v>686</v>
      </c>
      <c r="B687" s="18" t="s">
        <v>632</v>
      </c>
      <c r="C687" s="18">
        <v>1000140391</v>
      </c>
      <c r="D687" s="18" t="s">
        <v>4</v>
      </c>
      <c r="E687" s="18">
        <v>1</v>
      </c>
      <c r="F687" s="20" t="e">
        <f>#REF!</f>
        <v>#REF!</v>
      </c>
      <c r="G687" s="18" t="e">
        <f>ROUND(VLOOKUP(EOMONTH(ДО,0),ИППМаш!$A:$C,3,1)/VLOOKUP(EOMONTH(F687,0),ИППМаш!$A:$C,3,0),2)</f>
        <v>#REF!</v>
      </c>
      <c r="H687" s="18">
        <v>1.2</v>
      </c>
      <c r="I687" s="16" t="e">
        <f>#REF!*G687*H687</f>
        <v>#REF!</v>
      </c>
      <c r="J687" s="17">
        <v>0.6</v>
      </c>
      <c r="K687" s="17">
        <v>0.48</v>
      </c>
    </row>
    <row r="688" spans="1:11" x14ac:dyDescent="0.25">
      <c r="A688" s="18">
        <v>687</v>
      </c>
      <c r="B688" s="18" t="s">
        <v>633</v>
      </c>
      <c r="C688" s="18">
        <v>1000140392</v>
      </c>
      <c r="D688" s="18" t="s">
        <v>4</v>
      </c>
      <c r="E688" s="18">
        <v>1</v>
      </c>
      <c r="F688" s="20" t="e">
        <f>#REF!</f>
        <v>#REF!</v>
      </c>
      <c r="G688" s="18" t="e">
        <f>ROUND(VLOOKUP(EOMONTH(ДО,0),ИППМаш!$A:$C,3,1)/VLOOKUP(EOMONTH(F688,0),ИППМаш!$A:$C,3,0),2)</f>
        <v>#REF!</v>
      </c>
      <c r="H688" s="18">
        <v>1.2</v>
      </c>
      <c r="I688" s="16" t="e">
        <f>#REF!*G688*H688</f>
        <v>#REF!</v>
      </c>
      <c r="J688" s="17">
        <v>0.6</v>
      </c>
      <c r="K688" s="17">
        <v>0.48</v>
      </c>
    </row>
    <row r="689" spans="1:11" x14ac:dyDescent="0.25">
      <c r="A689" s="18">
        <v>688</v>
      </c>
      <c r="B689" s="18" t="s">
        <v>634</v>
      </c>
      <c r="C689" s="18">
        <v>1000140393</v>
      </c>
      <c r="D689" s="18" t="s">
        <v>4</v>
      </c>
      <c r="E689" s="18">
        <v>1</v>
      </c>
      <c r="F689" s="20" t="e">
        <f>#REF!</f>
        <v>#REF!</v>
      </c>
      <c r="G689" s="18" t="e">
        <f>ROUND(VLOOKUP(EOMONTH(ДО,0),ИППМаш!$A:$C,3,1)/VLOOKUP(EOMONTH(F689,0),ИППМаш!$A:$C,3,0),2)</f>
        <v>#REF!</v>
      </c>
      <c r="H689" s="18">
        <v>1.2</v>
      </c>
      <c r="I689" s="16" t="e">
        <f>#REF!*G689*H689</f>
        <v>#REF!</v>
      </c>
      <c r="J689" s="17">
        <v>0.6</v>
      </c>
      <c r="K689" s="17">
        <v>0.48</v>
      </c>
    </row>
    <row r="690" spans="1:11" x14ac:dyDescent="0.25">
      <c r="A690" s="18">
        <v>689</v>
      </c>
      <c r="B690" s="18" t="s">
        <v>635</v>
      </c>
      <c r="C690" s="18">
        <v>1000140398</v>
      </c>
      <c r="D690" s="18" t="s">
        <v>4</v>
      </c>
      <c r="E690" s="18">
        <v>8</v>
      </c>
      <c r="F690" s="20" t="e">
        <f>#REF!</f>
        <v>#REF!</v>
      </c>
      <c r="G690" s="18" t="e">
        <f>ROUND(VLOOKUP(EOMONTH(ДО,0),ИППМаш!$A:$C,3,1)/VLOOKUP(EOMONTH(F690,0),ИППМаш!$A:$C,3,0),2)</f>
        <v>#REF!</v>
      </c>
      <c r="H690" s="18">
        <v>1.2</v>
      </c>
      <c r="I690" s="16" t="e">
        <f>#REF!*G690*H690</f>
        <v>#REF!</v>
      </c>
      <c r="J690" s="17">
        <v>0.6</v>
      </c>
      <c r="K690" s="17">
        <v>0.48</v>
      </c>
    </row>
    <row r="691" spans="1:11" x14ac:dyDescent="0.25">
      <c r="A691" s="18">
        <v>690</v>
      </c>
      <c r="B691" s="18" t="s">
        <v>636</v>
      </c>
      <c r="C691" s="18">
        <v>1000140399</v>
      </c>
      <c r="D691" s="18" t="s">
        <v>4</v>
      </c>
      <c r="E691" s="18">
        <v>3</v>
      </c>
      <c r="F691" s="20" t="e">
        <f>#REF!</f>
        <v>#REF!</v>
      </c>
      <c r="G691" s="18" t="e">
        <f>ROUND(VLOOKUP(EOMONTH(ДО,0),ИППМаш!$A:$C,3,1)/VLOOKUP(EOMONTH(F691,0),ИППМаш!$A:$C,3,0),2)</f>
        <v>#REF!</v>
      </c>
      <c r="H691" s="18">
        <v>1.2</v>
      </c>
      <c r="I691" s="16" t="e">
        <f>#REF!*G691*H691</f>
        <v>#REF!</v>
      </c>
      <c r="J691" s="17">
        <v>0.6</v>
      </c>
      <c r="K691" s="17">
        <v>0.48</v>
      </c>
    </row>
    <row r="692" spans="1:11" x14ac:dyDescent="0.25">
      <c r="A692" s="18">
        <v>691</v>
      </c>
      <c r="B692" s="18" t="s">
        <v>637</v>
      </c>
      <c r="C692" s="18">
        <v>1000140400</v>
      </c>
      <c r="D692" s="18" t="s">
        <v>4</v>
      </c>
      <c r="E692" s="18">
        <v>2</v>
      </c>
      <c r="F692" s="20" t="e">
        <f>#REF!</f>
        <v>#REF!</v>
      </c>
      <c r="G692" s="18" t="e">
        <f>ROUND(VLOOKUP(EOMONTH(ДО,0),ИППМаш!$A:$C,3,1)/VLOOKUP(EOMONTH(F692,0),ИППМаш!$A:$C,3,0),2)</f>
        <v>#REF!</v>
      </c>
      <c r="H692" s="18">
        <v>1.2</v>
      </c>
      <c r="I692" s="16" t="e">
        <f>#REF!*G692*H692</f>
        <v>#REF!</v>
      </c>
      <c r="J692" s="17">
        <v>0.6</v>
      </c>
      <c r="K692" s="17">
        <v>0.48</v>
      </c>
    </row>
    <row r="693" spans="1:11" x14ac:dyDescent="0.25">
      <c r="A693" s="18">
        <v>692</v>
      </c>
      <c r="B693" s="18" t="s">
        <v>638</v>
      </c>
      <c r="C693" s="18">
        <v>1000140402</v>
      </c>
      <c r="D693" s="18" t="s">
        <v>4</v>
      </c>
      <c r="E693" s="18">
        <v>4</v>
      </c>
      <c r="F693" s="20" t="e">
        <f>#REF!</f>
        <v>#REF!</v>
      </c>
      <c r="G693" s="18" t="e">
        <f>ROUND(VLOOKUP(EOMONTH(ДО,0),ИППМаш!$A:$C,3,1)/VLOOKUP(EOMONTH(F693,0),ИППМаш!$A:$C,3,0),2)</f>
        <v>#REF!</v>
      </c>
      <c r="H693" s="18">
        <v>1.2</v>
      </c>
      <c r="I693" s="16" t="e">
        <f>#REF!*G693*H693</f>
        <v>#REF!</v>
      </c>
      <c r="J693" s="17">
        <v>0.6</v>
      </c>
      <c r="K693" s="17">
        <v>0.48</v>
      </c>
    </row>
    <row r="694" spans="1:11" x14ac:dyDescent="0.25">
      <c r="A694" s="18">
        <v>693</v>
      </c>
      <c r="B694" s="18" t="s">
        <v>639</v>
      </c>
      <c r="C694" s="18">
        <v>1000140403</v>
      </c>
      <c r="D694" s="18" t="s">
        <v>4</v>
      </c>
      <c r="E694" s="18">
        <v>2</v>
      </c>
      <c r="F694" s="20" t="e">
        <f>#REF!</f>
        <v>#REF!</v>
      </c>
      <c r="G694" s="18" t="e">
        <f>ROUND(VLOOKUP(EOMONTH(ДО,0),ИППМаш!$A:$C,3,1)/VLOOKUP(EOMONTH(F694,0),ИППМаш!$A:$C,3,0),2)</f>
        <v>#REF!</v>
      </c>
      <c r="H694" s="18">
        <v>1.2</v>
      </c>
      <c r="I694" s="16" t="e">
        <f>#REF!*G694*H694</f>
        <v>#REF!</v>
      </c>
      <c r="J694" s="17">
        <v>0.6</v>
      </c>
      <c r="K694" s="17">
        <v>0.48</v>
      </c>
    </row>
    <row r="695" spans="1:11" x14ac:dyDescent="0.25">
      <c r="A695" s="18">
        <v>694</v>
      </c>
      <c r="B695" s="18" t="s">
        <v>640</v>
      </c>
      <c r="C695" s="18">
        <v>1000144748</v>
      </c>
      <c r="D695" s="18" t="s">
        <v>4</v>
      </c>
      <c r="E695" s="18">
        <v>2</v>
      </c>
      <c r="F695" s="20" t="e">
        <f>#REF!</f>
        <v>#REF!</v>
      </c>
      <c r="G695" s="18" t="e">
        <f>ROUND(VLOOKUP(EOMONTH(ДО,0),ИППМаш!$A:$C,3,1)/VLOOKUP(EOMONTH(F695,0),ИППМаш!$A:$C,3,0),2)</f>
        <v>#REF!</v>
      </c>
      <c r="H695" s="18">
        <v>1.2</v>
      </c>
      <c r="I695" s="16" t="e">
        <f>#REF!*G695*H695</f>
        <v>#REF!</v>
      </c>
      <c r="J695" s="17">
        <v>0.6</v>
      </c>
      <c r="K695" s="17">
        <v>0.48</v>
      </c>
    </row>
    <row r="696" spans="1:11" x14ac:dyDescent="0.25">
      <c r="A696" s="18">
        <v>695</v>
      </c>
      <c r="B696" s="18" t="s">
        <v>641</v>
      </c>
      <c r="C696" s="18">
        <v>1000144749</v>
      </c>
      <c r="D696" s="18" t="s">
        <v>4</v>
      </c>
      <c r="E696" s="18">
        <v>1</v>
      </c>
      <c r="F696" s="20" t="e">
        <f>#REF!</f>
        <v>#REF!</v>
      </c>
      <c r="G696" s="18" t="e">
        <f>ROUND(VLOOKUP(EOMONTH(ДО,0),ИППМаш!$A:$C,3,1)/VLOOKUP(EOMONTH(F696,0),ИППМаш!$A:$C,3,0),2)</f>
        <v>#REF!</v>
      </c>
      <c r="H696" s="18">
        <v>1.2</v>
      </c>
      <c r="I696" s="16" t="e">
        <f>#REF!*G696*H696</f>
        <v>#REF!</v>
      </c>
      <c r="J696" s="17">
        <v>0.6</v>
      </c>
      <c r="K696" s="17">
        <v>0.48</v>
      </c>
    </row>
    <row r="697" spans="1:11" x14ac:dyDescent="0.25">
      <c r="A697" s="18">
        <v>696</v>
      </c>
      <c r="B697" s="18" t="s">
        <v>642</v>
      </c>
      <c r="C697" s="18">
        <v>1000144801</v>
      </c>
      <c r="D697" s="18" t="s">
        <v>4</v>
      </c>
      <c r="E697" s="18">
        <v>1</v>
      </c>
      <c r="F697" s="20" t="e">
        <f>#REF!</f>
        <v>#REF!</v>
      </c>
      <c r="G697" s="18" t="e">
        <f>ROUND(VLOOKUP(EOMONTH(ДО,0),ИППМаш!$A:$C,3,1)/VLOOKUP(EOMONTH(F697,0),ИППМаш!$A:$C,3,0),2)</f>
        <v>#REF!</v>
      </c>
      <c r="H697" s="18">
        <v>1.2</v>
      </c>
      <c r="I697" s="16" t="e">
        <f>#REF!*G697*H697</f>
        <v>#REF!</v>
      </c>
      <c r="J697" s="17">
        <v>0.6</v>
      </c>
      <c r="K697" s="17">
        <v>0.48</v>
      </c>
    </row>
    <row r="698" spans="1:11" x14ac:dyDescent="0.25">
      <c r="A698" s="18">
        <v>697</v>
      </c>
      <c r="B698" s="18" t="s">
        <v>643</v>
      </c>
      <c r="C698" s="18">
        <v>460982</v>
      </c>
      <c r="D698" s="18" t="s">
        <v>4</v>
      </c>
      <c r="E698" s="18">
        <v>20</v>
      </c>
      <c r="F698" s="20" t="e">
        <f>#REF!</f>
        <v>#REF!</v>
      </c>
      <c r="G698" s="18" t="e">
        <f>ROUND(VLOOKUP(EOMONTH(ДО,0),ИППМаш!$A:$C,3,1)/VLOOKUP(EOMONTH(F698,0),ИППМаш!$A:$C,3,0),2)</f>
        <v>#REF!</v>
      </c>
      <c r="H698" s="18">
        <v>1.2</v>
      </c>
      <c r="I698" s="16" t="e">
        <f>#REF!*G698*H698</f>
        <v>#REF!</v>
      </c>
      <c r="J698" s="17">
        <v>0.6</v>
      </c>
      <c r="K698" s="17">
        <v>0.48</v>
      </c>
    </row>
    <row r="699" spans="1:11" x14ac:dyDescent="0.25">
      <c r="A699" s="18">
        <v>698</v>
      </c>
      <c r="B699" s="18" t="s">
        <v>644</v>
      </c>
      <c r="C699" s="18">
        <v>13100001375</v>
      </c>
      <c r="D699" s="18" t="s">
        <v>4</v>
      </c>
      <c r="E699" s="18">
        <v>1</v>
      </c>
      <c r="F699" s="20" t="e">
        <f>#REF!</f>
        <v>#REF!</v>
      </c>
      <c r="G699" s="18" t="e">
        <f>ROUND(VLOOKUP(EOMONTH(ДО,0),ИППМаш!$A:$C,3,1)/VLOOKUP(EOMONTH(F699,0),ИППМаш!$A:$C,3,0),2)</f>
        <v>#REF!</v>
      </c>
      <c r="H699" s="18">
        <v>1.2</v>
      </c>
      <c r="I699" s="16" t="e">
        <f>#REF!*G699*H699</f>
        <v>#REF!</v>
      </c>
      <c r="J699" s="17">
        <v>0.85</v>
      </c>
      <c r="K699" s="17">
        <v>0.48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</vt:lpstr>
      <vt:lpstr>ИППМаш</vt:lpstr>
      <vt:lpstr>Лист1</vt:lpstr>
      <vt:lpstr>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Ноздряков Виталий Валерьевич</cp:lastModifiedBy>
  <dcterms:created xsi:type="dcterms:W3CDTF">2015-06-05T18:19:34Z</dcterms:created>
  <dcterms:modified xsi:type="dcterms:W3CDTF">2024-11-12T07:00:31Z</dcterms:modified>
</cp:coreProperties>
</file>